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3"/>
  </bookViews>
  <sheets>
    <sheet name="Session_210907" sheetId="1" state="visible" r:id="rId1"/>
    <sheet name="Session_210909" sheetId="2" state="visible" r:id="rId2"/>
    <sheet name="Session_210910" sheetId="3" state="visible" r:id="rId3"/>
    <sheet name="Synthesis_UPb_Ages" sheetId="4" state="visible" r:id="rId4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<sst xmlns="http://schemas.openxmlformats.org/spreadsheetml/2006/main" count="33" uniqueCount="33">
  <si>
    <t>Spot_Name</t>
  </si>
  <si>
    <t>238U/206Pb</t>
  </si>
  <si>
    <t xml:space="preserve">± 2s</t>
  </si>
  <si>
    <t>207Pb/206Pb</t>
  </si>
  <si>
    <t>rho_U8Pb6_Pb7Pb6</t>
  </si>
  <si>
    <t xml:space="preserve">Rejected: 207Pb cps &lt; LOQ</t>
  </si>
  <si>
    <t xml:space="preserve">Fractionation 238U/206Pb WC1</t>
  </si>
  <si>
    <t xml:space="preserve">[Pb] µg/g</t>
  </si>
  <si>
    <t xml:space="preserve">[U] µg/g</t>
  </si>
  <si>
    <t xml:space="preserve">[Th] µg/g</t>
  </si>
  <si>
    <t>B6_1</t>
  </si>
  <si>
    <t/>
  </si>
  <si>
    <t>B6_2</t>
  </si>
  <si>
    <t>B6_3</t>
  </si>
  <si>
    <t>B6_4</t>
  </si>
  <si>
    <t>x</t>
  </si>
  <si>
    <t>B6_5</t>
  </si>
  <si>
    <t>B6_6</t>
  </si>
  <si>
    <t>B6_7</t>
  </si>
  <si>
    <t>B6_8</t>
  </si>
  <si>
    <t>B6_9</t>
  </si>
  <si>
    <t>VLP</t>
  </si>
  <si>
    <t>CRA</t>
  </si>
  <si>
    <t>PSS</t>
  </si>
  <si>
    <t>B6_10</t>
  </si>
  <si>
    <t xml:space="preserve">Sample Name</t>
  </si>
  <si>
    <t>Age</t>
  </si>
  <si>
    <r>
      <t>±</t>
    </r>
    <r>
      <rPr>
        <i/>
        <sz val="12"/>
        <color theme="1"/>
        <rFont val="Calibri"/>
        <scheme val="minor"/>
      </rPr>
      <t>2s</t>
    </r>
  </si>
  <si>
    <r>
      <t>±</t>
    </r>
    <r>
      <rPr>
        <i/>
        <sz val="12"/>
        <color theme="1"/>
        <rFont val="Calibri"/>
        <scheme val="minor"/>
      </rPr>
      <t>2s</t>
    </r>
    <r>
      <rPr>
        <sz val="12"/>
        <color theme="1"/>
        <rFont val="Calibri"/>
        <scheme val="minor"/>
      </rPr>
      <t xml:space="preserve"> syst</t>
    </r>
  </si>
  <si>
    <t>n</t>
  </si>
  <si>
    <t>270Pb/206Pbc</t>
  </si>
  <si>
    <t>MSWD</t>
  </si>
  <si>
    <t xml:space="preserve">combined VLP CRA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</si>
</sst>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">
    <font>
      <sz val="12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0" fillId="0" borderId="0" numFmtId="0" xfId="0" applyAlignment="1">
      <alignment horizontal="center"/>
    </xf>
    <xf fontId="0" fillId="0" borderId="0" numFmtId="164" xfId="0" applyNumberFormat="1" applyAlignment="1">
      <alignment horizontal="center"/>
    </xf>
    <xf fontId="0" fillId="0" borderId="0" numFmtId="10" xfId="0" applyNumberFormat="1" applyAlignment="1">
      <alignment horizontal="center"/>
    </xf>
    <xf fontId="0" fillId="0" borderId="0" numFmtId="0" xfId="0" applyAlignment="1">
      <alignment horizontal="center" vertical="center" wrapText="1"/>
    </xf>
    <xf fontId="0" fillId="0" borderId="0" numFmtId="164" xfId="0" applyNumberFormat="1" applyAlignment="1">
      <alignment horizontal="center" vertical="center" wrapText="1"/>
    </xf>
    <xf fontId="0" fillId="0" borderId="0" numFmtId="10" xfId="0" applyNumberFormat="1" applyAlignment="1">
      <alignment horizontal="center" vertical="center" wrapText="1"/>
    </xf>
    <xf fontId="0" fillId="0" borderId="0" numFmtId="165" xfId="0" applyNumberFormat="1"/>
    <xf fontId="0" fillId="0" borderId="0" numFmtId="164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5" zoomScale="70" workbookViewId="0">
      <selection activeCell="A2" activeCellId="0" sqref="A2"/>
    </sheetView>
  </sheetViews>
  <sheetFormatPr baseColWidth="10" defaultRowHeight="16.5"/>
  <cols>
    <col min="1" max="1" style="1" width="10.83203125"/>
    <col bestFit="1" customWidth="1" min="2" max="2" style="2" width="12.1640625"/>
    <col min="3" max="3" style="2" width="10.83203125"/>
    <col bestFit="1" customWidth="1" min="4" max="4" style="2" width="12"/>
    <col bestFit="1" customWidth="1" min="5" max="5" style="2" width="7.1640625"/>
    <col bestFit="1" customWidth="1" min="6" max="6" style="2" width="17.33203125"/>
    <col customWidth="1" min="7" max="7" style="2" width="13.5"/>
    <col bestFit="1" customWidth="1" min="8" max="8" style="3" width="27.5"/>
    <col min="9" max="12" style="2" width="10.83203125"/>
  </cols>
  <sheetData>
    <row r="1" s="4" customFormat="1" ht="49.5">
      <c r="A1" s="4" t="s">
        <v>0</v>
      </c>
      <c r="B1" s="5" t="s">
        <v>1</v>
      </c>
      <c r="C1" s="5" t="s">
        <v>2</v>
      </c>
      <c r="D1" s="5" t="s">
        <v>3</v>
      </c>
      <c r="E1" s="5" t="s">
        <v>2</v>
      </c>
      <c r="F1" s="5" t="s">
        <v>4</v>
      </c>
      <c r="G1" s="5" t="s">
        <v>5</v>
      </c>
      <c r="H1" s="6" t="s">
        <v>6</v>
      </c>
      <c r="I1" s="5"/>
      <c r="J1" s="5" t="s">
        <v>7</v>
      </c>
      <c r="K1" s="5" t="s">
        <v>8</v>
      </c>
      <c r="L1" s="5" t="s">
        <v>9</v>
      </c>
      <c r="O1" s="5"/>
      <c r="P1" s="5"/>
      <c r="Q1" s="5"/>
      <c r="R1" s="5"/>
      <c r="S1" s="5"/>
    </row>
    <row r="2">
      <c r="A2" s="1" t="s">
        <v>10</v>
      </c>
      <c r="B2" s="2">
        <v>137.72627371048245</v>
      </c>
      <c r="C2" s="2">
        <v>4.839999666858664</v>
      </c>
      <c r="D2" s="2">
        <v>0.09660508789898134</v>
      </c>
      <c r="E2" s="2">
        <v>0.012287921434361998</v>
      </c>
      <c r="F2" s="2">
        <v>-0.1708173429618719</v>
      </c>
      <c r="G2" s="2" t="s">
        <v>11</v>
      </c>
      <c r="H2" s="3">
        <v>0.078904991948470338</v>
      </c>
      <c r="J2" s="2">
        <v>0.037237240574556164</v>
      </c>
      <c r="K2" s="2">
        <v>4.3480128893662719</v>
      </c>
      <c r="L2" s="2">
        <v>0.00099885031041618767</v>
      </c>
    </row>
    <row r="3">
      <c r="A3" s="1" t="s">
        <v>12</v>
      </c>
      <c r="B3" s="2">
        <v>146.56045259506095</v>
      </c>
      <c r="C3" s="2">
        <v>3.7595579213414054</v>
      </c>
      <c r="D3" s="2">
        <v>0.052601726639070624</v>
      </c>
      <c r="E3" s="2">
        <v>0.0049422670946450628</v>
      </c>
      <c r="F3" s="2">
        <v>-0.065625503047482339</v>
      </c>
      <c r="G3" s="2" t="s">
        <v>11</v>
      </c>
      <c r="H3" s="3">
        <v>0.078904991948470338</v>
      </c>
      <c r="J3" s="2">
        <v>0.025867307532020115</v>
      </c>
      <c r="K3" s="2">
        <v>3.8195488721804507</v>
      </c>
      <c r="L3" s="2">
        <v>8.2777650034490682e-05</v>
      </c>
    </row>
    <row r="4">
      <c r="A4" s="1" t="s">
        <v>13</v>
      </c>
      <c r="B4" s="2">
        <v>144.21711301891821</v>
      </c>
      <c r="C4" s="2">
        <v>4.0404296332774194</v>
      </c>
      <c r="D4" s="2">
        <v>0.067452802769792181</v>
      </c>
      <c r="E4" s="2">
        <v>0.0078827536035795398</v>
      </c>
      <c r="F4" s="2">
        <v>0.46933863444472051</v>
      </c>
      <c r="G4" s="2" t="s">
        <v>11</v>
      </c>
      <c r="H4" s="3">
        <v>0.078904991948470338</v>
      </c>
      <c r="J4" s="2">
        <v>0.017125885588864499</v>
      </c>
      <c r="K4" s="2">
        <v>2.2062298603651986</v>
      </c>
      <c r="L4" s="2">
        <v>7.7259140032191301e-05</v>
      </c>
    </row>
    <row r="5">
      <c r="A5" s="1" t="s">
        <v>14</v>
      </c>
      <c r="B5" s="2">
        <v>144.88278896716909</v>
      </c>
      <c r="C5" s="2">
        <v>6.8281154815875293</v>
      </c>
      <c r="D5" s="2">
        <v>0.070145529841997109</v>
      </c>
      <c r="E5" s="2">
        <v>0.012648686529236314</v>
      </c>
      <c r="F5" s="2">
        <v>0.97130066991131825</v>
      </c>
      <c r="G5" s="2" t="s">
        <v>15</v>
      </c>
      <c r="H5" s="3">
        <v>0.078904991948470338</v>
      </c>
      <c r="J5" s="2">
        <v>0.0068187147500902955</v>
      </c>
      <c r="K5" s="2">
        <v>0.84167561761546716</v>
      </c>
      <c r="L5" s="2">
        <v>0</v>
      </c>
    </row>
    <row r="6">
      <c r="A6" s="1" t="s">
        <v>16</v>
      </c>
      <c r="B6" s="2">
        <v>140.93433074087758</v>
      </c>
      <c r="C6" s="2">
        <v>6.3026141664689215</v>
      </c>
      <c r="D6" s="2">
        <v>0.05345643593969715</v>
      </c>
      <c r="E6" s="2">
        <v>0.0074972537843197434</v>
      </c>
      <c r="F6" s="2">
        <v>0.039531624004424552</v>
      </c>
      <c r="G6" s="2" t="s">
        <v>11</v>
      </c>
      <c r="H6" s="3">
        <v>0.078904991948470338</v>
      </c>
      <c r="J6" s="2">
        <v>0.012538160197816242</v>
      </c>
      <c r="K6" s="2">
        <v>1.7099892588614392</v>
      </c>
      <c r="L6" s="2">
        <v>0</v>
      </c>
    </row>
    <row r="7">
      <c r="A7" s="1" t="s">
        <v>17</v>
      </c>
      <c r="B7" s="2">
        <v>146.89830933109741</v>
      </c>
      <c r="C7" s="2">
        <v>5.1623248714272094</v>
      </c>
      <c r="D7" s="2">
        <v>0.050003453497697831</v>
      </c>
      <c r="E7" s="2">
        <v>0.0066204754061274865</v>
      </c>
      <c r="F7" s="2">
        <v>0.34800590240063284</v>
      </c>
      <c r="G7" s="2" t="s">
        <v>11</v>
      </c>
      <c r="H7" s="3">
        <v>0.078904991948470338</v>
      </c>
      <c r="J7" s="2">
        <v>0.015685883366210095</v>
      </c>
      <c r="K7" s="2">
        <v>2.2513426423200857</v>
      </c>
      <c r="L7" s="2">
        <v>0</v>
      </c>
    </row>
    <row r="8">
      <c r="A8" s="1" t="s">
        <v>18</v>
      </c>
      <c r="B8" s="2">
        <v>144.54956779933417</v>
      </c>
      <c r="C8" s="2">
        <v>3.7079748528614549</v>
      </c>
      <c r="D8" s="2">
        <v>0.056363765582595406</v>
      </c>
      <c r="E8" s="2">
        <v>0.0061535036949731323</v>
      </c>
      <c r="F8" s="2">
        <v>-0.086782915609324884</v>
      </c>
      <c r="G8" s="2" t="s">
        <v>11</v>
      </c>
      <c r="H8" s="3">
        <v>0.078904991948470338</v>
      </c>
      <c r="J8" s="2">
        <v>0.018261661989831354</v>
      </c>
      <c r="K8" s="2">
        <v>2.5778732545649836</v>
      </c>
      <c r="L8" s="2">
        <v>1.6831455507013105e-05</v>
      </c>
    </row>
    <row r="9">
      <c r="A9" s="1" t="s">
        <v>19</v>
      </c>
      <c r="B9" s="2">
        <v>146.22337290795465</v>
      </c>
      <c r="C9" s="2">
        <v>4.7904832516375091</v>
      </c>
      <c r="D9" s="2">
        <v>0.068548822645266155</v>
      </c>
      <c r="E9" s="2">
        <v>0.0071344668568312647</v>
      </c>
      <c r="F9" s="2">
        <v>-0.084802116760019128</v>
      </c>
      <c r="G9" s="2" t="s">
        <v>11</v>
      </c>
      <c r="H9" s="3">
        <v>0.078904991948470338</v>
      </c>
      <c r="J9" s="2">
        <v>0.017069096768816159</v>
      </c>
      <c r="K9" s="2">
        <v>2.3587540279269601</v>
      </c>
      <c r="L9" s="2">
        <v>2.1246263508852609e-05</v>
      </c>
    </row>
    <row r="10">
      <c r="A10" s="1" t="s">
        <v>20</v>
      </c>
      <c r="B10" s="2">
        <v>145.21677828912848</v>
      </c>
      <c r="C10" s="2">
        <v>4.0684365535141591</v>
      </c>
      <c r="D10" s="2">
        <v>0.050466129756352826</v>
      </c>
      <c r="E10" s="2">
        <v>0.0037339592838095542</v>
      </c>
      <c r="F10" s="2">
        <v>0.35958390901002968</v>
      </c>
      <c r="G10" s="2" t="s">
        <v>11</v>
      </c>
      <c r="H10" s="3">
        <v>0.078904991948470338</v>
      </c>
      <c r="J10" s="2">
        <v>0.032860445086544607</v>
      </c>
      <c r="K10" s="2">
        <v>4.9452201933404938</v>
      </c>
      <c r="L10" s="2">
        <v>0.00011588871004828696</v>
      </c>
    </row>
    <row r="11">
      <c r="H11" s="3">
        <v>0.078904991948470338</v>
      </c>
    </row>
    <row r="12">
      <c r="A12" s="1" t="s">
        <v>21</v>
      </c>
      <c r="B12" s="2">
        <v>16.444353248250653</v>
      </c>
      <c r="C12" s="2">
        <v>0.46070990310003346</v>
      </c>
      <c r="D12" s="2">
        <v>0.68076935869374133</v>
      </c>
      <c r="E12" s="2">
        <v>0.035374051519160621</v>
      </c>
      <c r="F12" s="2">
        <v>0.088172681868945044</v>
      </c>
      <c r="H12" s="3">
        <v>0.078904991948470338</v>
      </c>
      <c r="J12" s="2">
        <v>0.067457005528852837</v>
      </c>
      <c r="K12" s="2">
        <v>0.36305048335123519</v>
      </c>
      <c r="L12" s="2">
        <v>1.1864796504943664e-05</v>
      </c>
    </row>
    <row r="13">
      <c r="A13" s="1" t="s">
        <v>21</v>
      </c>
      <c r="B13" s="2">
        <v>5.0005387549536469</v>
      </c>
      <c r="C13" s="2">
        <v>0.1757297664130987</v>
      </c>
      <c r="D13" s="2">
        <v>0.78704578969509853</v>
      </c>
      <c r="E13" s="2">
        <v>0.020189240553739607</v>
      </c>
      <c r="F13" s="2">
        <v>0.056701287283966638</v>
      </c>
      <c r="H13" s="3">
        <v>0.078904991948470338</v>
      </c>
      <c r="J13" s="2">
        <v>0.1846853554857889</v>
      </c>
      <c r="K13" s="2">
        <v>0.28184747583243819</v>
      </c>
      <c r="L13" s="2">
        <v>0.0026957921361232466</v>
      </c>
    </row>
    <row r="14">
      <c r="A14" s="1" t="s">
        <v>21</v>
      </c>
      <c r="B14" s="2">
        <v>16.070034068736117</v>
      </c>
      <c r="C14" s="2">
        <v>0.45022286537230399</v>
      </c>
      <c r="D14" s="2">
        <v>0.69984199600227348</v>
      </c>
      <c r="E14" s="2">
        <v>0.026263961432881122</v>
      </c>
      <c r="F14" s="2">
        <v>0.45573351477156021</v>
      </c>
      <c r="H14" s="3">
        <v>0.078904991948470338</v>
      </c>
      <c r="J14" s="2">
        <v>0.070337009974161646</v>
      </c>
      <c r="K14" s="2">
        <v>0.36734693877551017</v>
      </c>
      <c r="L14" s="2">
        <v>0.0011864796504943665</v>
      </c>
    </row>
    <row r="15">
      <c r="A15" s="1" t="s">
        <v>21</v>
      </c>
      <c r="B15" s="2">
        <v>11.940342859722934</v>
      </c>
      <c r="C15" s="2">
        <v>0.30629279445412988</v>
      </c>
      <c r="D15" s="2">
        <v>0.73113908348341738</v>
      </c>
      <c r="E15" s="2">
        <v>0.01875512584903849</v>
      </c>
      <c r="F15" s="2">
        <v>0.29841459018350386</v>
      </c>
      <c r="H15" s="3">
        <v>0.078904991948470338</v>
      </c>
      <c r="J15" s="2">
        <v>0.10489706331786736</v>
      </c>
      <c r="K15" s="2">
        <v>0.40128893662728243</v>
      </c>
      <c r="L15" s="2">
        <v>0.0001020924350425385</v>
      </c>
    </row>
    <row r="16">
      <c r="A16" s="1" t="s">
        <v>21</v>
      </c>
      <c r="B16" s="2">
        <v>5.1631744323985895</v>
      </c>
      <c r="C16" s="2">
        <v>0.10326140579098227</v>
      </c>
      <c r="D16" s="2">
        <v>0.79983425500702843</v>
      </c>
      <c r="E16" s="2">
        <v>0.016372152847905941</v>
      </c>
      <c r="F16" s="2">
        <v>0.33760535574195644</v>
      </c>
      <c r="H16" s="3">
        <v>0.078904991948470338</v>
      </c>
      <c r="J16" s="2">
        <v>0.20922623843525129</v>
      </c>
      <c r="K16" s="2">
        <v>0.32953813104189039</v>
      </c>
      <c r="L16" s="2">
        <v>3.945734651644056e-05</v>
      </c>
    </row>
    <row r="17">
      <c r="A17" s="1" t="s">
        <v>21</v>
      </c>
      <c r="B17" s="2">
        <v>6.112470800218361</v>
      </c>
      <c r="C17" s="2">
        <v>0.1236827123022527</v>
      </c>
      <c r="D17" s="2">
        <v>0.79250133048047178</v>
      </c>
      <c r="E17" s="2">
        <v>0.020329185683627404</v>
      </c>
      <c r="F17" s="2">
        <v>0.27217116595780244</v>
      </c>
      <c r="H17" s="3">
        <v>0.078904991948470338</v>
      </c>
      <c r="J17" s="2">
        <v>0.13868641124663128</v>
      </c>
      <c r="K17" s="2">
        <v>0.25705692803437163</v>
      </c>
      <c r="L17" s="2">
        <v>0.00013520349505633479</v>
      </c>
    </row>
    <row r="18">
      <c r="A18" s="1" t="s">
        <v>21</v>
      </c>
      <c r="B18" s="2">
        <v>4.7721797932429837</v>
      </c>
      <c r="C18" s="2">
        <v>0.10441642435038306</v>
      </c>
      <c r="D18" s="2">
        <v>0.79615935041731878</v>
      </c>
      <c r="E18" s="2">
        <v>0.020423020941273573</v>
      </c>
      <c r="F18" s="2">
        <v>0.31344360662298815</v>
      </c>
      <c r="H18" s="3">
        <v>0.078904991948470338</v>
      </c>
      <c r="J18" s="2">
        <v>0.22350457033312032</v>
      </c>
      <c r="K18" s="2">
        <v>0.31922663802363044</v>
      </c>
      <c r="L18" s="2">
        <v>0.00014348126005978384</v>
      </c>
    </row>
    <row r="19">
      <c r="A19" s="1" t="s">
        <v>21</v>
      </c>
      <c r="B19" s="2">
        <v>10.00268972293132</v>
      </c>
      <c r="C19" s="2">
        <v>0.22592445718290463</v>
      </c>
      <c r="D19" s="2">
        <v>0.76032627694018184</v>
      </c>
      <c r="E19" s="2">
        <v>0.021301527648147855</v>
      </c>
      <c r="F19" s="2">
        <v>0.4030934156331582</v>
      </c>
      <c r="H19" s="3">
        <v>0.078904991948470338</v>
      </c>
      <c r="J19" s="2">
        <v>0.092849720779040371</v>
      </c>
      <c r="K19" s="2">
        <v>0.29087003222341562</v>
      </c>
      <c r="L19" s="2">
        <v>1.6555530006898138e-05</v>
      </c>
    </row>
    <row r="20">
      <c r="A20" s="1" t="s">
        <v>21</v>
      </c>
      <c r="B20" s="2">
        <v>2.8775097078025507</v>
      </c>
      <c r="C20" s="2">
        <v>0.073813666812260773</v>
      </c>
      <c r="D20" s="2">
        <v>0.81658237135859235</v>
      </c>
      <c r="E20" s="2">
        <v>0.02481277028660267</v>
      </c>
      <c r="F20" s="2">
        <v>-0.0078785083274558829</v>
      </c>
      <c r="H20" s="3">
        <v>0.078904991948470338</v>
      </c>
      <c r="J20" s="2">
        <v>0.27798127413663765</v>
      </c>
      <c r="K20" s="2">
        <v>0.23845327604726099</v>
      </c>
      <c r="L20" s="2">
        <v>0.00023453667509772361</v>
      </c>
    </row>
    <row r="21">
      <c r="A21" s="1" t="s">
        <v>21</v>
      </c>
      <c r="B21" s="2">
        <v>2.4644317623400842</v>
      </c>
      <c r="C21" s="2">
        <v>0.056823382723047995</v>
      </c>
      <c r="D21" s="2">
        <v>0.80909589917838232</v>
      </c>
      <c r="E21" s="2">
        <v>0.024585285441252047</v>
      </c>
      <c r="F21" s="2">
        <v>0.033240256942778962</v>
      </c>
      <c r="H21" s="3">
        <v>0.078904991948470338</v>
      </c>
      <c r="J21" s="2">
        <v>0.33736615453004748</v>
      </c>
      <c r="K21" s="2">
        <v>0.24747583243823842</v>
      </c>
      <c r="L21" s="2">
        <v>0.00015727753506553229</v>
      </c>
    </row>
    <row r="22">
      <c r="A22" s="1" t="s">
        <v>21</v>
      </c>
      <c r="B22" s="2">
        <v>4.1116562370361134</v>
      </c>
      <c r="C22" s="2">
        <v>0.12493728163310132</v>
      </c>
      <c r="D22" s="2">
        <v>0.80909589917838232</v>
      </c>
      <c r="E22" s="2">
        <v>0.030364087341015034</v>
      </c>
      <c r="F22" s="2">
        <v>0.23718017139678724</v>
      </c>
      <c r="H22" s="3">
        <v>0.078904991948470338</v>
      </c>
      <c r="J22" s="2">
        <v>0.21932653571527796</v>
      </c>
      <c r="K22" s="2">
        <v>0.27411385606874328</v>
      </c>
      <c r="L22" s="2">
        <v>0.0001848700850770292</v>
      </c>
    </row>
    <row r="23">
      <c r="A23" s="1" t="s">
        <v>21</v>
      </c>
      <c r="B23" s="2">
        <v>13.964223703014433</v>
      </c>
      <c r="C23" s="2">
        <v>0.457487598877381</v>
      </c>
      <c r="D23" s="2">
        <v>0.73282453313890406</v>
      </c>
      <c r="E23" s="2">
        <v>0.029254476886507952</v>
      </c>
      <c r="F23" s="2">
        <v>0.081232027058372139</v>
      </c>
      <c r="H23" s="3">
        <v>0.078904991948470338</v>
      </c>
      <c r="J23" s="2">
        <v>0.094269441280248931</v>
      </c>
      <c r="K23" s="2">
        <v>0.41374865735767985</v>
      </c>
      <c r="L23" s="2">
        <v>7.3396183030581739e-05</v>
      </c>
    </row>
    <row r="24">
      <c r="A24" s="1" t="s">
        <v>21</v>
      </c>
      <c r="B24" s="2">
        <v>15.171090444875661</v>
      </c>
      <c r="C24" s="2">
        <v>0.42503779280732773</v>
      </c>
      <c r="D24" s="2">
        <v>0.72276980360217025</v>
      </c>
      <c r="E24" s="2">
        <v>0.025399696908984026</v>
      </c>
      <c r="F24" s="2">
        <v>0.010150202161868448</v>
      </c>
      <c r="H24" s="3">
        <v>0.078904991948470338</v>
      </c>
      <c r="J24" s="2">
        <v>0.15973883810740977</v>
      </c>
      <c r="K24" s="2">
        <v>0.78410311493018248</v>
      </c>
      <c r="L24" s="2">
        <v>0.0078914693032881116</v>
      </c>
    </row>
    <row r="25">
      <c r="A25" s="1" t="s">
        <v>21</v>
      </c>
      <c r="B25" s="2">
        <v>19.099271285681652</v>
      </c>
      <c r="C25" s="2">
        <v>0.58035275763381988</v>
      </c>
      <c r="D25" s="2">
        <v>0.66374307040190872</v>
      </c>
      <c r="E25" s="2">
        <v>0.018595623739760869</v>
      </c>
      <c r="F25" s="2">
        <v>0.17611004023347995</v>
      </c>
      <c r="H25" s="3">
        <v>0.078904991948470338</v>
      </c>
      <c r="J25" s="2">
        <v>0.10299058150195871</v>
      </c>
      <c r="K25" s="2">
        <v>0.68528464017185808</v>
      </c>
      <c r="L25" s="2">
        <v>4.3872154518280064e-05</v>
      </c>
    </row>
    <row r="26">
      <c r="A26" s="1" t="s">
        <v>21</v>
      </c>
      <c r="B26" s="2">
        <v>21.233265856250558</v>
      </c>
      <c r="C26" s="2">
        <v>0.64519657367687977</v>
      </c>
      <c r="D26" s="2">
        <v>0.68391164728142928</v>
      </c>
      <c r="E26" s="2">
        <v>0.033882643989932459</v>
      </c>
      <c r="F26" s="2">
        <v>-0.044252424624074485</v>
      </c>
      <c r="H26" s="3">
        <v>0.078904991948470338</v>
      </c>
      <c r="J26" s="2">
        <v>0.11954046620176145</v>
      </c>
      <c r="K26" s="2">
        <v>0.88034371643394194</v>
      </c>
      <c r="L26" s="2">
        <v>0.0024667739710278222</v>
      </c>
    </row>
    <row r="27">
      <c r="A27" s="1" t="s">
        <v>21</v>
      </c>
      <c r="B27" s="2">
        <v>9.5502952357349784</v>
      </c>
      <c r="C27" s="2">
        <v>0.31288109735905428</v>
      </c>
      <c r="D27" s="2">
        <v>0.75683289502097439</v>
      </c>
      <c r="E27" s="2">
        <v>0.03384573297885074</v>
      </c>
      <c r="F27" s="2">
        <v>0.36629299153972661</v>
      </c>
      <c r="H27" s="3">
        <v>0.078904991948470338</v>
      </c>
      <c r="J27" s="2">
        <v>0.059226682966132302</v>
      </c>
      <c r="K27" s="2">
        <v>0.17581095596133187</v>
      </c>
      <c r="L27" s="2">
        <v>1.7107381007128077e-05</v>
      </c>
    </row>
    <row r="28">
      <c r="A28" s="1" t="s">
        <v>21</v>
      </c>
      <c r="B28" s="2">
        <v>19.055344180688838</v>
      </c>
      <c r="C28" s="2">
        <v>0.62427986262663338</v>
      </c>
      <c r="D28" s="2">
        <v>0.65765783735542038</v>
      </c>
      <c r="E28" s="2">
        <v>0.027830389097241115</v>
      </c>
      <c r="F28" s="2">
        <v>0.059160687230037715</v>
      </c>
      <c r="H28" s="3">
        <v>0.078904991948470338</v>
      </c>
      <c r="J28" s="2">
        <v>0.0606423471230517</v>
      </c>
      <c r="K28" s="2">
        <v>0.39957035445757244</v>
      </c>
      <c r="L28" s="2">
        <v>0</v>
      </c>
    </row>
    <row r="29">
      <c r="A29" s="1" t="s">
        <v>21</v>
      </c>
      <c r="B29" s="2">
        <v>9.332903975477171</v>
      </c>
      <c r="C29" s="2">
        <v>0.28359074426888536</v>
      </c>
      <c r="D29" s="2">
        <v>0.72945751025456862</v>
      </c>
      <c r="E29" s="2">
        <v>0.034378273323122044</v>
      </c>
      <c r="F29" s="2">
        <v>0.15515480113600305</v>
      </c>
      <c r="H29" s="3">
        <v>0.078904991948470338</v>
      </c>
      <c r="J29" s="2">
        <v>0.1442841663656822</v>
      </c>
      <c r="K29" s="2">
        <v>0.43265306122448977</v>
      </c>
      <c r="L29" s="2">
        <v>0.00017935157507472982</v>
      </c>
    </row>
    <row r="30">
      <c r="A30" s="1" t="s">
        <v>21</v>
      </c>
      <c r="B30" s="2">
        <v>7.1124102222938763</v>
      </c>
      <c r="C30" s="2">
        <v>0.18244702249203817</v>
      </c>
      <c r="D30" s="2">
        <v>0.78886011761855446</v>
      </c>
      <c r="E30" s="2">
        <v>0.033382532328516623</v>
      </c>
      <c r="F30" s="2">
        <v>0.10487386644782001</v>
      </c>
      <c r="H30" s="3">
        <v>0.078904991948470338</v>
      </c>
      <c r="J30" s="2">
        <v>0.21932653571527796</v>
      </c>
      <c r="K30" s="2">
        <v>0.48549946294307189</v>
      </c>
      <c r="L30" s="2">
        <v>0.00039181421016325592</v>
      </c>
    </row>
    <row r="31">
      <c r="A31" s="1" t="s">
        <v>21</v>
      </c>
      <c r="B31" s="2">
        <v>15.066653392851503</v>
      </c>
      <c r="C31" s="2">
        <v>0.38648868168894962</v>
      </c>
      <c r="D31" s="2">
        <v>0.71121351365332897</v>
      </c>
      <c r="E31" s="2">
        <v>0.030096727647588417</v>
      </c>
      <c r="F31" s="2">
        <v>-0.0026098400903355368</v>
      </c>
      <c r="H31" s="3">
        <v>0.078904991948470338</v>
      </c>
      <c r="J31" s="2">
        <v>0.090618731419998336</v>
      </c>
      <c r="K31" s="2">
        <v>0.43823845327604721</v>
      </c>
      <c r="L31" s="2">
        <v>7.1740630029891919e-05</v>
      </c>
    </row>
    <row r="32">
      <c r="H32" s="3">
        <v>0.078904991948470338</v>
      </c>
    </row>
    <row r="33">
      <c r="A33" s="1" t="s">
        <v>22</v>
      </c>
      <c r="B33" s="2">
        <v>8.184964450148172</v>
      </c>
      <c r="C33" s="2">
        <v>1.105058726663406</v>
      </c>
      <c r="D33" s="2">
        <v>0.82603794957717858</v>
      </c>
      <c r="E33" s="2">
        <v>0.061118062460782219</v>
      </c>
      <c r="F33" s="2">
        <v>-0.16192211059483594</v>
      </c>
      <c r="H33" s="3">
        <v>0.078904991948470338</v>
      </c>
      <c r="J33" s="2">
        <v>0.035939210402022616</v>
      </c>
      <c r="K33" s="2">
        <v>0.052760472610096663</v>
      </c>
      <c r="L33" s="2">
        <v>1.1864796504943664e-05</v>
      </c>
    </row>
    <row r="34">
      <c r="A34" s="1" t="s">
        <v>22</v>
      </c>
      <c r="B34" s="2">
        <v>0.92686567164179101</v>
      </c>
      <c r="C34" s="2">
        <v>0.15960197314237173</v>
      </c>
      <c r="D34" s="2">
        <v>0.80909589917838232</v>
      </c>
      <c r="E34" s="2">
        <v>0.034238858585893039</v>
      </c>
      <c r="F34" s="2">
        <v>-0.0069901857958416603</v>
      </c>
      <c r="H34" s="3">
        <v>0.078904991948470338</v>
      </c>
      <c r="J34" s="2">
        <v>0.31923429555746952</v>
      </c>
      <c r="K34" s="2">
        <v>0.065993555316863572</v>
      </c>
      <c r="L34" s="2">
        <v>0</v>
      </c>
    </row>
    <row r="35">
      <c r="A35" s="1" t="s">
        <v>22</v>
      </c>
      <c r="B35" s="2">
        <v>0.98178591542551696</v>
      </c>
      <c r="C35" s="2">
        <v>0.22052502081483624</v>
      </c>
      <c r="D35" s="2">
        <v>0.80352612218561714</v>
      </c>
      <c r="E35" s="2">
        <v>0.049573991831972197</v>
      </c>
      <c r="F35" s="2">
        <v>0.091290498572135864</v>
      </c>
      <c r="H35" s="3">
        <v>0.078904991948470338</v>
      </c>
      <c r="J35" s="2">
        <v>0.2401355819187064</v>
      </c>
      <c r="K35" s="2">
        <v>0.046100966702470457</v>
      </c>
      <c r="L35" s="2">
        <v>7.7259140032191301e-05</v>
      </c>
    </row>
    <row r="36">
      <c r="A36" s="1" t="s">
        <v>22</v>
      </c>
      <c r="B36" s="2">
        <v>5.5337151189337721</v>
      </c>
      <c r="C36" s="2">
        <v>0.49211380200741267</v>
      </c>
      <c r="D36" s="2">
        <v>0.79615935041731878</v>
      </c>
      <c r="E36" s="2">
        <v>0.043300636102078571</v>
      </c>
      <c r="F36" s="2">
        <v>0.16110939820606179</v>
      </c>
      <c r="H36" s="3">
        <v>0.078904991948470338</v>
      </c>
      <c r="J36" s="2">
        <v>0.028110465923929653</v>
      </c>
      <c r="K36" s="2">
        <v>0.039785177228786245</v>
      </c>
      <c r="L36" s="2">
        <v>1.2140722005058634e-05</v>
      </c>
    </row>
    <row r="37">
      <c r="A37" s="1" t="s">
        <v>22</v>
      </c>
      <c r="B37" s="2">
        <v>3.9629336164199271</v>
      </c>
      <c r="C37" s="2">
        <v>0.23481857940318585</v>
      </c>
      <c r="D37" s="2">
        <v>0.82985076751442244</v>
      </c>
      <c r="E37" s="2">
        <v>0.037111108243794155</v>
      </c>
      <c r="F37" s="2">
        <v>-0.06340514790102196</v>
      </c>
      <c r="H37" s="3">
        <v>0.078904991948470338</v>
      </c>
      <c r="J37" s="2">
        <v>0.048229933598199645</v>
      </c>
      <c r="K37" s="2">
        <v>0.053877551020408157</v>
      </c>
      <c r="L37" s="2">
        <v>1.4348126005978386e-05</v>
      </c>
    </row>
    <row r="38">
      <c r="A38" s="1" t="s">
        <v>22</v>
      </c>
      <c r="B38" s="2">
        <v>6.2808265108392423</v>
      </c>
      <c r="C38" s="2">
        <v>0.34159466069648664</v>
      </c>
      <c r="D38" s="2">
        <v>0.82035154432981827</v>
      </c>
      <c r="E38" s="2">
        <v>0.050612045626262314</v>
      </c>
      <c r="F38" s="2">
        <v>0.24576065002685629</v>
      </c>
      <c r="H38" s="3">
        <v>0.078904991948470338</v>
      </c>
      <c r="J38" s="2">
        <v>0.028041508071013806</v>
      </c>
      <c r="K38" s="2">
        <v>0.048678839957035439</v>
      </c>
      <c r="L38" s="2">
        <v>0</v>
      </c>
    </row>
    <row r="39">
      <c r="A39" s="1" t="s">
        <v>22</v>
      </c>
      <c r="B39" s="2">
        <v>8.7905651598486152</v>
      </c>
      <c r="C39" s="2">
        <v>1.1181375266778135</v>
      </c>
      <c r="D39" s="2">
        <v>0.73451386815711495</v>
      </c>
      <c r="E39" s="2">
        <v>0.057987462323356831</v>
      </c>
      <c r="F39" s="2">
        <v>0.023017846493254269</v>
      </c>
      <c r="H39" s="3">
        <v>0.078904991948470338</v>
      </c>
      <c r="J39" s="2">
        <v>0.018821437501736447</v>
      </c>
      <c r="K39" s="2">
        <v>0.041074113856068739</v>
      </c>
      <c r="L39" s="2">
        <v>0</v>
      </c>
    </row>
    <row r="40">
      <c r="A40" s="1" t="s">
        <v>22</v>
      </c>
      <c r="B40" s="2">
        <v>13.243927585602915</v>
      </c>
      <c r="C40" s="2">
        <v>0.94719649953948659</v>
      </c>
      <c r="D40" s="2">
        <v>0.71449632607551339</v>
      </c>
      <c r="E40" s="2">
        <v>0.067131478512816312</v>
      </c>
      <c r="F40" s="2">
        <v>0.51334799234512563</v>
      </c>
      <c r="H40" s="3">
        <v>0.078904991948470338</v>
      </c>
      <c r="J40" s="2">
        <v>0.012221765343261189</v>
      </c>
      <c r="K40" s="2">
        <v>0.045929108485499456</v>
      </c>
      <c r="L40" s="2">
        <v>0</v>
      </c>
    </row>
    <row r="41">
      <c r="A41" s="1" t="s">
        <v>22</v>
      </c>
      <c r="B41" s="2">
        <v>5.6106967645101538</v>
      </c>
      <c r="C41" s="2">
        <v>0.27796754414556046</v>
      </c>
      <c r="D41" s="2">
        <v>0.82985076751442244</v>
      </c>
      <c r="E41" s="2">
        <v>0.051198105493591606</v>
      </c>
      <c r="F41" s="2">
        <v>0.12863546441009913</v>
      </c>
      <c r="H41" s="3">
        <v>0.078904991948470338</v>
      </c>
      <c r="J41" s="2">
        <v>0.031777401161336927</v>
      </c>
      <c r="K41" s="2">
        <v>0.054092373791621906</v>
      </c>
      <c r="L41" s="2">
        <v>0</v>
      </c>
    </row>
    <row r="42">
      <c r="A42" s="1" t="s">
        <v>22</v>
      </c>
      <c r="B42" s="2">
        <v>7.4133891396920104</v>
      </c>
      <c r="C42" s="2">
        <v>0.47551715469121303</v>
      </c>
      <c r="D42" s="2">
        <v>0.80537844119906665</v>
      </c>
      <c r="E42" s="2">
        <v>0.047721672818522687</v>
      </c>
      <c r="F42" s="2">
        <v>0.23395635827368261</v>
      </c>
      <c r="H42" s="3">
        <v>0.078904991948470338</v>
      </c>
      <c r="J42" s="2">
        <v>0.017726224543661268</v>
      </c>
      <c r="K42" s="2">
        <v>0.03729323308270676</v>
      </c>
      <c r="L42" s="2">
        <v>9.3814670039089432e-06</v>
      </c>
    </row>
    <row r="43">
      <c r="H43" s="3">
        <v>0.078904991948470338</v>
      </c>
    </row>
    <row r="44">
      <c r="A44" s="1" t="s">
        <v>23</v>
      </c>
      <c r="B44" s="2">
        <v>1.7661061281420547</v>
      </c>
      <c r="C44" s="2">
        <v>0.049479755809019692</v>
      </c>
      <c r="D44" s="2">
        <v>0.8279421637123342</v>
      </c>
      <c r="E44" s="2">
        <v>0.029095681518035321</v>
      </c>
      <c r="F44" s="2">
        <v>-0.10218602565138621</v>
      </c>
      <c r="H44" s="3">
        <v>0.078904991948470338</v>
      </c>
      <c r="J44" s="2">
        <v>0.35200955741394158</v>
      </c>
      <c r="K44" s="2">
        <v>0.18174006444683133</v>
      </c>
      <c r="L44" s="2">
        <v>0.018928489307886869</v>
      </c>
    </row>
    <row r="45">
      <c r="A45" s="1" t="s">
        <v>23</v>
      </c>
      <c r="B45" s="2">
        <v>9.1963776536827329</v>
      </c>
      <c r="C45" s="2">
        <v>0.18824462649681953</v>
      </c>
      <c r="D45" s="2">
        <v>0.7046930689671469</v>
      </c>
      <c r="E45" s="2">
        <v>0.023086735569677108</v>
      </c>
      <c r="F45" s="2">
        <v>0.19186746656455089</v>
      </c>
      <c r="H45" s="3">
        <v>0.078904991948470338</v>
      </c>
      <c r="J45" s="2">
        <v>0.27104492540216152</v>
      </c>
      <c r="K45" s="2">
        <v>0.83566058002148214</v>
      </c>
      <c r="L45" s="2">
        <v>0.0015231087606346286</v>
      </c>
    </row>
    <row r="46">
      <c r="A46" s="1" t="s">
        <v>23</v>
      </c>
      <c r="B46" s="2">
        <v>0.46560410163194382</v>
      </c>
      <c r="C46" s="2">
        <v>0.011943642077415472</v>
      </c>
      <c r="D46" s="2">
        <v>0.84139514164519502</v>
      </c>
      <c r="E46" s="2">
        <v>0.023572777130498213</v>
      </c>
      <c r="F46" s="2">
        <v>0.0240389820851965</v>
      </c>
      <c r="H46" s="3">
        <v>0.078904991948470338</v>
      </c>
      <c r="J46" s="2">
        <v>3.0098074625621649</v>
      </c>
      <c r="K46" s="2">
        <v>0.40988184747583239</v>
      </c>
      <c r="L46" s="2">
        <v>0.39954012416647505</v>
      </c>
    </row>
    <row r="47">
      <c r="A47" s="1" t="s">
        <v>23</v>
      </c>
      <c r="B47" s="2">
        <v>1.8911100275798591</v>
      </c>
      <c r="C47" s="2">
        <v>0.035601951131603291</v>
      </c>
      <c r="D47" s="2">
        <v>0.81470428402083961</v>
      </c>
      <c r="E47" s="2">
        <v>0.022824998106042882</v>
      </c>
      <c r="F47" s="2">
        <v>0.062585904860723421</v>
      </c>
      <c r="H47" s="3">
        <v>0.078904991948470338</v>
      </c>
      <c r="J47" s="2">
        <v>0.81106604061900922</v>
      </c>
      <c r="K47" s="2">
        <v>0.4519871106337271</v>
      </c>
      <c r="L47" s="2">
        <v>0.10236836054265348</v>
      </c>
    </row>
    <row r="48">
      <c r="A48" s="1" t="s">
        <v>23</v>
      </c>
      <c r="B48" s="2">
        <v>1.3490150582707474</v>
      </c>
      <c r="C48" s="2">
        <v>0.053852904832066228</v>
      </c>
      <c r="D48" s="2">
        <v>0.83368118461963436</v>
      </c>
      <c r="E48" s="2">
        <v>0.043319636524000282</v>
      </c>
      <c r="F48" s="2">
        <v>-0.11447579394677908</v>
      </c>
      <c r="H48" s="3">
        <v>0.078904991948470338</v>
      </c>
      <c r="J48" s="2">
        <v>2.3924318617508957</v>
      </c>
      <c r="K48" s="2">
        <v>0.94564983888292142</v>
      </c>
      <c r="L48" s="2">
        <v>0.021660151759025061</v>
      </c>
    </row>
    <row r="49">
      <c r="A49" s="1" t="s">
        <v>23</v>
      </c>
      <c r="B49" s="2">
        <v>0.46667742993625194</v>
      </c>
      <c r="C49" s="2">
        <v>0.0090046572762683581</v>
      </c>
      <c r="D49" s="2">
        <v>0.8304242061523156</v>
      </c>
      <c r="E49" s="2">
        <v>0.011358501508497043</v>
      </c>
      <c r="F49" s="2">
        <v>0.093302783480797</v>
      </c>
      <c r="H49" s="3">
        <v>0.078904991948470338</v>
      </c>
      <c r="J49" s="2">
        <v>5.1645375489678544</v>
      </c>
      <c r="K49" s="2">
        <v>0.71192266380236291</v>
      </c>
      <c r="L49" s="2">
        <v>0.66166934927569554</v>
      </c>
    </row>
    <row r="50">
      <c r="A50" s="1" t="s">
        <v>23</v>
      </c>
      <c r="B50" s="2">
        <v>1.5603312174196242</v>
      </c>
      <c r="C50" s="2">
        <v>0.031939093662259624</v>
      </c>
      <c r="D50" s="2">
        <v>0.83752928212688249</v>
      </c>
      <c r="E50" s="2">
        <v>0.016750247777965743</v>
      </c>
      <c r="F50" s="2">
        <v>0.19659001123938208</v>
      </c>
      <c r="H50" s="3">
        <v>0.078904991948470338</v>
      </c>
      <c r="J50" s="2">
        <v>1.4773205901147446</v>
      </c>
      <c r="K50" s="2">
        <v>0.67024704618689568</v>
      </c>
      <c r="L50" s="2">
        <v>0.043761784318234076</v>
      </c>
    </row>
    <row r="51">
      <c r="A51" s="1" t="s">
        <v>23</v>
      </c>
      <c r="B51" s="2">
        <v>6.0397198912206456</v>
      </c>
      <c r="C51" s="2">
        <v>0.14068314880412094</v>
      </c>
      <c r="D51" s="2">
        <v>0.78849691774537733</v>
      </c>
      <c r="E51" s="2">
        <v>0.012074351189985122</v>
      </c>
      <c r="F51" s="2">
        <v>-0.011014793863142336</v>
      </c>
      <c r="H51" s="3">
        <v>0.078904991948470338</v>
      </c>
      <c r="J51" s="2">
        <v>0.97039924429750224</v>
      </c>
      <c r="K51" s="2">
        <v>1.8302900107411384</v>
      </c>
      <c r="L51" s="2">
        <v>0.056233616923430672</v>
      </c>
    </row>
    <row r="52">
      <c r="A52" s="1" t="s">
        <v>23</v>
      </c>
      <c r="B52" s="2">
        <v>1.2844488004110244</v>
      </c>
      <c r="C52" s="2">
        <v>0.026895694729555702</v>
      </c>
      <c r="D52" s="2">
        <v>0.83195531384002053</v>
      </c>
      <c r="E52" s="2">
        <v>0.0084716932599190331</v>
      </c>
      <c r="F52" s="2">
        <v>0.049984221695377209</v>
      </c>
      <c r="H52" s="3">
        <v>0.078904991948470338</v>
      </c>
      <c r="J52" s="2">
        <v>0.77800683466229537</v>
      </c>
      <c r="K52" s="2">
        <v>0.29349087003222341</v>
      </c>
      <c r="L52" s="2">
        <v>0.066056564727523567</v>
      </c>
    </row>
    <row r="53">
      <c r="A53" s="1" t="s">
        <v>23</v>
      </c>
      <c r="B53" s="2">
        <v>2.5004420709676047</v>
      </c>
      <c r="C53" s="2">
        <v>0.24123814056748441</v>
      </c>
      <c r="D53" s="2">
        <v>0.81096105785384065</v>
      </c>
      <c r="E53" s="2">
        <v>0.034317787306449188</v>
      </c>
      <c r="F53" s="2">
        <v>0.21931084475553234</v>
      </c>
      <c r="H53" s="3">
        <v>0.078904991948470338</v>
      </c>
      <c r="J53" s="2">
        <v>0.04717528408301614</v>
      </c>
      <c r="K53" s="2">
        <v>0.030891514500537055</v>
      </c>
      <c r="L53" s="2">
        <v>0</v>
      </c>
    </row>
    <row r="55" ht="16.5">
      <c r="J55" s="2">
        <f>AVERAGE(J44:J53)</f>
        <v>1.5273799349873587</v>
      </c>
      <c r="K55" s="2">
        <f>AVERAGE(K44:K53)</f>
        <v>0.63617615467239508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2" activeCellId="0" sqref="A2"/>
    </sheetView>
  </sheetViews>
  <sheetFormatPr baseColWidth="10" defaultRowHeight="16"/>
  <cols>
    <col min="1" max="1" style="1" width="10.83203125"/>
    <col bestFit="1" customWidth="1" min="2" max="2" style="2" width="12.1640625"/>
    <col min="3" max="3" style="2" width="10.83203125"/>
    <col bestFit="1" customWidth="1" min="4" max="4" style="2" width="12"/>
    <col bestFit="1" customWidth="1" min="5" max="5" style="2" width="7.1640625"/>
    <col bestFit="1" customWidth="1" min="6" max="6" style="2" width="17.33203125"/>
    <col customWidth="1" min="7" max="7" style="2" width="13.5"/>
    <col bestFit="1" customWidth="1" min="8" max="8" style="3" width="27.5"/>
    <col min="9" max="12" style="2" width="10.83203125"/>
  </cols>
  <sheetData>
    <row r="1" s="4" customFormat="1" ht="51">
      <c r="A1" s="4" t="s">
        <v>0</v>
      </c>
      <c r="B1" s="5" t="s">
        <v>1</v>
      </c>
      <c r="C1" s="5" t="s">
        <v>2</v>
      </c>
      <c r="D1" s="5" t="s">
        <v>3</v>
      </c>
      <c r="E1" s="5" t="s">
        <v>2</v>
      </c>
      <c r="F1" s="5" t="s">
        <v>4</v>
      </c>
      <c r="G1" s="5" t="s">
        <v>5</v>
      </c>
      <c r="H1" s="6" t="s">
        <v>6</v>
      </c>
      <c r="I1" s="5"/>
      <c r="J1" s="5" t="s">
        <v>7</v>
      </c>
      <c r="K1" s="5" t="s">
        <v>8</v>
      </c>
      <c r="L1" s="5" t="s">
        <v>9</v>
      </c>
      <c r="O1" s="5"/>
      <c r="P1" s="5"/>
      <c r="Q1" s="5"/>
      <c r="R1" s="5"/>
      <c r="S1" s="5"/>
    </row>
    <row r="2">
      <c r="A2" s="1" t="s">
        <v>10</v>
      </c>
      <c r="B2" s="2">
        <v>149.09210216609515</v>
      </c>
      <c r="C2" s="2">
        <v>3.8244996094319639</v>
      </c>
      <c r="D2" s="2">
        <v>0.073790423012910097</v>
      </c>
      <c r="E2" s="2">
        <v>0.0084338419817969884</v>
      </c>
      <c r="F2" s="2">
        <v>0.010955966524359369</v>
      </c>
      <c r="G2" s="2" t="s">
        <v>11</v>
      </c>
      <c r="H2" s="3">
        <v>-0.0056360708534621828</v>
      </c>
      <c r="J2" s="2">
        <v>0.017534664763212623</v>
      </c>
      <c r="K2" s="2">
        <v>1.9030814618240333</v>
      </c>
      <c r="L2" s="2">
        <v>0</v>
      </c>
    </row>
    <row r="3">
      <c r="A3" s="1" t="s">
        <v>12</v>
      </c>
      <c r="B3" s="2">
        <v>153.58706393919022</v>
      </c>
      <c r="C3" s="2">
        <v>2.9995519126383288</v>
      </c>
      <c r="D3" s="2">
        <v>0.058076441752131176</v>
      </c>
      <c r="E3" s="2">
        <v>0.0056031103386604067</v>
      </c>
      <c r="F3" s="2">
        <v>0.22865296005153765</v>
      </c>
      <c r="G3" s="2" t="s">
        <v>11</v>
      </c>
      <c r="H3" s="3">
        <v>-0.0056360708534621828</v>
      </c>
      <c r="J3" s="2">
        <v>0.024728930690232617</v>
      </c>
      <c r="K3" s="2">
        <v>3.0245754697006055</v>
      </c>
      <c r="L3" s="2">
        <v>5.5613486270420581e-05</v>
      </c>
    </row>
    <row r="4">
      <c r="A4" s="1" t="s">
        <v>13</v>
      </c>
      <c r="B4" s="2">
        <v>143.93109792007942</v>
      </c>
      <c r="C4" s="2">
        <v>2.6083794301378522</v>
      </c>
      <c r="D4" s="2">
        <v>0.081283051616409904</v>
      </c>
      <c r="E4" s="2">
        <v>0.0062153259063336547</v>
      </c>
      <c r="F4" s="2">
        <v>0.25290478090609619</v>
      </c>
      <c r="G4" s="2" t="s">
        <v>11</v>
      </c>
      <c r="H4" s="3">
        <v>-0.0056360708534621828</v>
      </c>
      <c r="J4" s="2">
        <v>0.042084282178829181</v>
      </c>
      <c r="K4" s="2">
        <v>4.5121606933641996</v>
      </c>
      <c r="L4" s="2">
        <v>0.00061058973467732595</v>
      </c>
    </row>
    <row r="5">
      <c r="A5" s="1" t="s">
        <v>14</v>
      </c>
      <c r="B5" s="2">
        <v>1.0056680161943321</v>
      </c>
      <c r="C5" s="2">
        <v>0</v>
      </c>
      <c r="D5" s="2">
        <v>1</v>
      </c>
      <c r="E5" s="2">
        <v>0</v>
      </c>
      <c r="F5" s="2">
        <v>0</v>
      </c>
      <c r="G5" s="2" t="s">
        <v>15</v>
      </c>
      <c r="H5" s="3">
        <v>-0.0056360708534621828</v>
      </c>
      <c r="J5" s="2">
        <v>0.0023908436615474294</v>
      </c>
      <c r="K5" s="2">
        <v>0.013339356040822665</v>
      </c>
      <c r="L5" s="2">
        <v>0</v>
      </c>
    </row>
    <row r="6">
      <c r="A6" s="1" t="s">
        <v>16</v>
      </c>
      <c r="B6" s="2">
        <v>19.206783377645895</v>
      </c>
      <c r="C6" s="2">
        <v>4.2060857885074734</v>
      </c>
      <c r="D6" s="2">
        <v>0.57543993733715693</v>
      </c>
      <c r="E6" s="2">
        <v>0.18313763769202673</v>
      </c>
      <c r="F6" s="2">
        <v>0.34404550225423491</v>
      </c>
      <c r="G6" s="2" t="s">
        <v>15</v>
      </c>
      <c r="H6" s="3">
        <v>-0.0056360708534621828</v>
      </c>
      <c r="J6" s="2">
        <v>0.0032982775058165671</v>
      </c>
      <c r="K6" s="2">
        <v>0.015315556935759355</v>
      </c>
      <c r="L6" s="2">
        <v>0</v>
      </c>
    </row>
    <row r="7">
      <c r="A7" s="1" t="s">
        <v>17</v>
      </c>
      <c r="B7" s="2">
        <v>45.756693984320677</v>
      </c>
      <c r="C7" s="2">
        <v>7.387354817685317</v>
      </c>
      <c r="D7" s="2">
        <v>0.64565422903465541</v>
      </c>
      <c r="E7" s="2">
        <v>0.16717628712944377</v>
      </c>
      <c r="F7" s="2">
        <v>0.77001352818473501</v>
      </c>
      <c r="G7" s="2" t="s">
        <v>15</v>
      </c>
      <c r="H7" s="3">
        <v>-0.0056360708534621828</v>
      </c>
      <c r="J7" s="2">
        <v>0.0044882656009958563</v>
      </c>
      <c r="K7" s="2">
        <v>0.038535917451265472</v>
      </c>
      <c r="L7" s="2">
        <v>0</v>
      </c>
    </row>
    <row r="8">
      <c r="A8" s="1" t="s">
        <v>18</v>
      </c>
      <c r="B8" s="2">
        <v>142.38185220297123</v>
      </c>
      <c r="C8" s="2">
        <v>2.6470762661694085</v>
      </c>
      <c r="D8" s="2">
        <v>0.087902251683088406</v>
      </c>
      <c r="E8" s="2">
        <v>0.0069395946470012793</v>
      </c>
      <c r="F8" s="2">
        <v>0.24912490355118064</v>
      </c>
      <c r="G8" s="2" t="s">
        <v>11</v>
      </c>
      <c r="H8" s="3">
        <v>-0.0056360708534621828</v>
      </c>
      <c r="J8" s="2">
        <v>0.030331112088085796</v>
      </c>
      <c r="K8" s="2">
        <v>3.0848495969961744</v>
      </c>
      <c r="L8" s="2">
        <v>0.00030355694589271232</v>
      </c>
    </row>
    <row r="9">
      <c r="A9" s="1" t="s">
        <v>19</v>
      </c>
      <c r="B9" s="2">
        <v>150.47163440237131</v>
      </c>
      <c r="C9" s="2">
        <v>3.8598872686184849</v>
      </c>
      <c r="D9" s="2">
        <v>0.052360043658575016</v>
      </c>
      <c r="E9" s="2">
        <v>0.0061189647558730562</v>
      </c>
      <c r="F9" s="2">
        <v>0.0082781597549645217</v>
      </c>
      <c r="G9" s="2" t="s">
        <v>11</v>
      </c>
      <c r="H9" s="3">
        <v>-0.0056360708534621828</v>
      </c>
      <c r="J9" s="2">
        <v>0.018246484126082426</v>
      </c>
      <c r="K9" s="2">
        <v>2.1387434185452339</v>
      </c>
      <c r="L9" s="2">
        <v>2.0739195921677674e-05</v>
      </c>
    </row>
    <row r="10">
      <c r="A10" s="1" t="s">
        <v>20</v>
      </c>
      <c r="B10" s="2">
        <v>156.47848700028374</v>
      </c>
      <c r="C10" s="2">
        <v>4.0139746084632462</v>
      </c>
      <c r="D10" s="2">
        <v>0.043752210515825202</v>
      </c>
      <c r="E10" s="2">
        <v>0.0038908881647163468</v>
      </c>
      <c r="F10" s="2">
        <v>0.044986225232627096</v>
      </c>
      <c r="G10" s="2" t="s">
        <v>11</v>
      </c>
      <c r="H10" s="3">
        <v>-0.0056360708534621828</v>
      </c>
      <c r="J10" s="2">
        <v>0.024125786039251331</v>
      </c>
      <c r="K10" s="2">
        <v>2.9978967576189604</v>
      </c>
      <c r="L10" s="2">
        <v>4.2868729000115865e-05</v>
      </c>
    </row>
    <row r="11">
      <c r="A11" s="1" t="s">
        <v>24</v>
      </c>
      <c r="B11" s="2">
        <v>149.64239081592231</v>
      </c>
      <c r="C11" s="2">
        <v>3.0630947344744648</v>
      </c>
      <c r="D11" s="2">
        <v>0.046665938031428864</v>
      </c>
      <c r="E11" s="2">
        <v>0.0043845619661117552</v>
      </c>
      <c r="F11" s="2">
        <v>0.10893052144498513</v>
      </c>
      <c r="H11" s="3">
        <v>-0.0056360708534621828</v>
      </c>
      <c r="J11" s="2">
        <v>0.031178774840816246</v>
      </c>
      <c r="K11" s="2">
        <v>3.7745437093290795</v>
      </c>
      <c r="L11" s="2">
        <v>6.0247943459622297e-05</v>
      </c>
    </row>
    <row r="13">
      <c r="A13" s="1" t="s">
        <v>22</v>
      </c>
      <c r="B13" s="2">
        <v>1.3946159833675185</v>
      </c>
      <c r="C13" s="2">
        <v>0.069092662853373607</v>
      </c>
      <c r="D13" s="2">
        <v>0.8279421637123342</v>
      </c>
      <c r="E13" s="2">
        <v>0.023195874490042234</v>
      </c>
      <c r="F13" s="2">
        <v>0.52183181362248343</v>
      </c>
      <c r="H13" s="3">
        <v>-0.0056360708534621828</v>
      </c>
      <c r="J13" s="2">
        <v>0.12736676233334487</v>
      </c>
      <c r="K13" s="2">
        <v>0.042241294129271773</v>
      </c>
      <c r="L13" s="2">
        <v>3.0123971729811145e-06</v>
      </c>
    </row>
    <row r="14">
      <c r="A14" s="1" t="s">
        <v>22</v>
      </c>
      <c r="B14" s="2">
        <v>8.0067199450875304</v>
      </c>
      <c r="C14" s="2">
        <v>0.97696759172828573</v>
      </c>
      <c r="D14" s="2">
        <v>0.81658237135859235</v>
      </c>
      <c r="E14" s="2">
        <v>0.04045547387177717</v>
      </c>
      <c r="F14" s="2">
        <v>-0.073196994466381754</v>
      </c>
      <c r="H14" s="3">
        <v>-0.0056360708534621828</v>
      </c>
      <c r="J14" s="2">
        <v>0.028527111870736369</v>
      </c>
      <c r="K14" s="2">
        <v>0.047428821478480584</v>
      </c>
      <c r="L14" s="2">
        <v>0</v>
      </c>
    </row>
    <row r="15">
      <c r="A15" s="1" t="s">
        <v>22</v>
      </c>
      <c r="B15" s="2">
        <v>4.0036364844327421</v>
      </c>
      <c r="C15" s="2">
        <v>0.59315324432575811</v>
      </c>
      <c r="D15" s="2">
        <v>0.80723503024883814</v>
      </c>
      <c r="E15" s="2">
        <v>0.032224956270559213</v>
      </c>
      <c r="F15" s="2">
        <v>-0.00040470719894666581</v>
      </c>
      <c r="H15" s="3">
        <v>-0.0056360708534621828</v>
      </c>
      <c r="J15" s="2">
        <v>0.079930250594006103</v>
      </c>
      <c r="K15" s="2">
        <v>0.063930098951201955</v>
      </c>
      <c r="L15" s="2">
        <v>0</v>
      </c>
    </row>
    <row r="16">
      <c r="A16" s="1" t="s">
        <v>22</v>
      </c>
      <c r="B16" s="2">
        <v>4.0968931581595802</v>
      </c>
      <c r="C16" s="2">
        <v>0.56384428566608669</v>
      </c>
      <c r="D16" s="2">
        <v>0.81846478813478984</v>
      </c>
      <c r="E16" s="2">
        <v>0.036601924749893433</v>
      </c>
      <c r="F16" s="2">
        <v>0.042808531754422716</v>
      </c>
      <c r="H16" s="3">
        <v>-0.0056360708534621828</v>
      </c>
      <c r="J16" s="2">
        <v>0.069171454117042674</v>
      </c>
      <c r="K16" s="2">
        <v>0.058594356534872889</v>
      </c>
      <c r="L16" s="2">
        <v>0</v>
      </c>
    </row>
    <row r="17">
      <c r="A17" s="1" t="s">
        <v>22</v>
      </c>
      <c r="B17" s="2">
        <v>4.3899001104638558</v>
      </c>
      <c r="C17" s="2">
        <v>0.81550624809974814</v>
      </c>
      <c r="D17" s="2">
        <v>0.83368118461963436</v>
      </c>
      <c r="E17" s="2">
        <v>0.043319636524000282</v>
      </c>
      <c r="F17" s="2">
        <v>0.29349660952850326</v>
      </c>
      <c r="H17" s="3">
        <v>-0.0056360708534621828</v>
      </c>
      <c r="J17" s="2">
        <v>0.054717717435869583</v>
      </c>
      <c r="K17" s="2">
        <v>0.039820448032974319</v>
      </c>
      <c r="L17" s="2">
        <v>0</v>
      </c>
    </row>
    <row r="18">
      <c r="A18" s="1" t="s">
        <v>22</v>
      </c>
      <c r="B18" s="2">
        <v>19.69947436837603</v>
      </c>
      <c r="C18" s="2">
        <v>2.8665284602733352</v>
      </c>
      <c r="D18" s="2">
        <v>0.65614526630290537</v>
      </c>
      <c r="E18" s="2">
        <v>0.068290693772084632</v>
      </c>
      <c r="F18" s="2">
        <v>-0.11643328836394393</v>
      </c>
      <c r="H18" s="3">
        <v>-0.0056360708534621828</v>
      </c>
      <c r="J18" s="2">
        <v>0.018529038376992577</v>
      </c>
      <c r="K18" s="2">
        <v>0.055481840125347598</v>
      </c>
      <c r="L18" s="2">
        <v>0</v>
      </c>
    </row>
    <row r="19">
      <c r="A19" s="1" t="s">
        <v>22</v>
      </c>
      <c r="B19" s="2">
        <v>26.819744626199817</v>
      </c>
      <c r="C19" s="2">
        <v>1.8520342259447564</v>
      </c>
      <c r="D19" s="2">
        <v>0.52844525177518031</v>
      </c>
      <c r="E19" s="2">
        <v>0.050983444651700682</v>
      </c>
      <c r="F19" s="2">
        <v>0.52781337842908793</v>
      </c>
      <c r="H19" s="3">
        <v>-0.0056360708534621828</v>
      </c>
      <c r="J19" s="2">
        <v>0.010155651825982149</v>
      </c>
      <c r="K19" s="2">
        <v>0.073662888358765152</v>
      </c>
      <c r="L19" s="2">
        <v>0</v>
      </c>
    </row>
    <row r="20">
      <c r="A20" s="1" t="s">
        <v>22</v>
      </c>
      <c r="B20" s="2">
        <v>12.007556483762166</v>
      </c>
      <c r="C20" s="2">
        <v>0.82918036274543772</v>
      </c>
      <c r="D20" s="2">
        <v>0.69502431758879679</v>
      </c>
      <c r="E20" s="2">
        <v>0.051424440821269624</v>
      </c>
      <c r="F20" s="2">
        <v>0.091496063503410871</v>
      </c>
      <c r="H20" s="3">
        <v>-0.0056360708534621828</v>
      </c>
      <c r="J20" s="2">
        <v>0.020180893997698075</v>
      </c>
      <c r="K20" s="2">
        <v>0.060619962452182992</v>
      </c>
      <c r="L20" s="2">
        <v>0</v>
      </c>
    </row>
    <row r="21">
      <c r="A21" s="1" t="s">
        <v>22</v>
      </c>
      <c r="B21" s="2">
        <v>16.235087672700377</v>
      </c>
      <c r="C21" s="2">
        <v>2.1919124292028163</v>
      </c>
      <c r="D21" s="2">
        <v>0.6776415076106751</v>
      </c>
      <c r="E21" s="2">
        <v>0.068807250799391317</v>
      </c>
      <c r="F21" s="2">
        <v>0.2403057051635977</v>
      </c>
      <c r="H21" s="3">
        <v>-0.0056360708534621828</v>
      </c>
      <c r="J21" s="2">
        <v>0.016665267068104467</v>
      </c>
      <c r="K21" s="2">
        <v>0.057606256087404537</v>
      </c>
      <c r="L21" s="2">
        <v>0</v>
      </c>
    </row>
    <row r="22">
      <c r="A22" s="1" t="s">
        <v>22</v>
      </c>
      <c r="B22" s="2">
        <v>3.7192437189238108</v>
      </c>
      <c r="C22" s="2">
        <v>0.26599772678676237</v>
      </c>
      <c r="D22" s="2">
        <v>0.79615935041731878</v>
      </c>
      <c r="E22" s="2">
        <v>0.024192193912499493</v>
      </c>
      <c r="F22" s="2">
        <v>0.044036202492511951</v>
      </c>
      <c r="H22" s="3">
        <v>-0.0056360708534621828</v>
      </c>
      <c r="J22" s="2">
        <v>0.078245792559734045</v>
      </c>
      <c r="K22" s="2">
        <v>0.069117626300410767</v>
      </c>
      <c r="L22" s="2">
        <v>0</v>
      </c>
    </row>
    <row r="23">
      <c r="A23" s="1" t="s">
        <v>22</v>
      </c>
      <c r="B23" s="2">
        <v>0.80436772851718974</v>
      </c>
      <c r="C23" s="2">
        <v>0.063502195633884928</v>
      </c>
      <c r="D23" s="2">
        <v>0.82432790167598047</v>
      </c>
      <c r="E23" s="2">
        <v>0.015518759481934041</v>
      </c>
      <c r="F23" s="2">
        <v>0.11923202041448672</v>
      </c>
      <c r="H23" s="3">
        <v>-0.0056360708534621828</v>
      </c>
      <c r="J23" s="2">
        <v>0.21729508642109477</v>
      </c>
      <c r="K23" s="2">
        <v>0.042636534308259109</v>
      </c>
      <c r="L23" s="2">
        <v>0</v>
      </c>
    </row>
    <row r="24">
      <c r="A24" s="1" t="s">
        <v>22</v>
      </c>
      <c r="B24" s="2">
        <v>17.883587265330714</v>
      </c>
      <c r="C24" s="2">
        <v>1.4118505963089591</v>
      </c>
      <c r="D24" s="2">
        <v>0.74816950051115427</v>
      </c>
      <c r="E24" s="2">
        <v>0.083594270591516695</v>
      </c>
      <c r="F24" s="2">
        <v>0.18083081444266269</v>
      </c>
      <c r="H24" s="3">
        <v>-0.0056360708534621828</v>
      </c>
      <c r="J24" s="2">
        <v>0.013068134104594471</v>
      </c>
      <c r="K24" s="2">
        <v>0.051628248380221051</v>
      </c>
      <c r="L24" s="2">
        <v>0</v>
      </c>
    </row>
    <row r="25">
      <c r="A25" s="1" t="s">
        <v>22</v>
      </c>
      <c r="B25" s="2">
        <v>27.4444567307497</v>
      </c>
      <c r="C25" s="2">
        <v>2.3719042877866117</v>
      </c>
      <c r="D25" s="2">
        <v>0.62805835881331784</v>
      </c>
      <c r="E25" s="2">
        <v>0.078259195449644103</v>
      </c>
      <c r="F25" s="2">
        <v>0.63551240050162039</v>
      </c>
      <c r="H25" s="3">
        <v>-0.0056360708534621828</v>
      </c>
      <c r="J25" s="2">
        <v>0.0093079890732516955</v>
      </c>
      <c r="K25" s="2">
        <v>0.06042234236268932</v>
      </c>
      <c r="L25" s="2">
        <v>0</v>
      </c>
    </row>
    <row r="26">
      <c r="A26" s="1" t="s">
        <v>22</v>
      </c>
      <c r="B26" s="2">
        <v>2.5909237870422661</v>
      </c>
      <c r="C26" s="2">
        <v>0.2369149428002309</v>
      </c>
      <c r="D26" s="2">
        <v>0.82603794957717858</v>
      </c>
      <c r="E26" s="2">
        <v>0.029028763307504701</v>
      </c>
      <c r="F26" s="2">
        <v>0.11957824807606625</v>
      </c>
      <c r="H26" s="3">
        <v>-0.0056360708534621828</v>
      </c>
      <c r="J26" s="2">
        <v>0.11894447216198462</v>
      </c>
      <c r="K26" s="2">
        <v>0.056173510438575436</v>
      </c>
      <c r="L26" s="2">
        <v>0</v>
      </c>
    </row>
    <row r="27">
      <c r="A27" s="1" t="s">
        <v>22</v>
      </c>
      <c r="B27" s="2">
        <v>30.581208112469156</v>
      </c>
      <c r="C27" s="2">
        <v>1.8867246743089432</v>
      </c>
      <c r="D27" s="2">
        <v>0.60534087475391352</v>
      </c>
      <c r="E27" s="2">
        <v>0.061465894459708625</v>
      </c>
      <c r="F27" s="2">
        <v>0.459351562333908</v>
      </c>
      <c r="H27" s="3">
        <v>-0.0056360708534621828</v>
      </c>
      <c r="J27" s="2">
        <v>0.0098459288970998687</v>
      </c>
      <c r="K27" s="2">
        <v>0.081123046737151164</v>
      </c>
      <c r="L27" s="2">
        <v>0</v>
      </c>
    </row>
    <row r="28">
      <c r="A28" s="1" t="s">
        <v>22</v>
      </c>
      <c r="B28" s="2">
        <v>0.99415622960641126</v>
      </c>
      <c r="C28" s="2">
        <v>0.037309108372737161</v>
      </c>
      <c r="D28" s="2">
        <v>0.82985076751442244</v>
      </c>
      <c r="E28" s="2">
        <v>0.023249346503166901</v>
      </c>
      <c r="F28" s="2">
        <v>0.19142445059641486</v>
      </c>
      <c r="H28" s="3">
        <v>-0.0056360708534621828</v>
      </c>
      <c r="J28" s="2">
        <v>0.12758411175712189</v>
      </c>
      <c r="K28" s="2">
        <v>0.028951343110822522</v>
      </c>
      <c r="L28" s="2">
        <v>0</v>
      </c>
    </row>
    <row r="29">
      <c r="A29" s="1" t="s">
        <v>22</v>
      </c>
      <c r="B29" s="2">
        <v>4.4407327579984965</v>
      </c>
      <c r="C29" s="2">
        <v>0.66966422710446838</v>
      </c>
      <c r="D29" s="2">
        <v>0.79983425500702843</v>
      </c>
      <c r="E29" s="2">
        <v>0.049346220029285459</v>
      </c>
      <c r="F29" s="2">
        <v>0.3695887554611253</v>
      </c>
      <c r="H29" s="3">
        <v>-0.0056360708534621828</v>
      </c>
      <c r="J29" s="2">
        <v>0.036080004346988478</v>
      </c>
      <c r="K29" s="2">
        <v>0.033644820236297161</v>
      </c>
      <c r="L29" s="2">
        <v>3.0123971729811145e-06</v>
      </c>
    </row>
    <row r="30">
      <c r="A30" s="1" t="s">
        <v>22</v>
      </c>
      <c r="B30" s="2">
        <v>5.629303166452849</v>
      </c>
      <c r="C30" s="2">
        <v>0.67235205559606404</v>
      </c>
      <c r="D30" s="2">
        <v>0.78342964276621174</v>
      </c>
      <c r="E30" s="2">
        <v>0.035035145368578102</v>
      </c>
      <c r="F30" s="2">
        <v>0.069169311882600767</v>
      </c>
      <c r="H30" s="3">
        <v>-0.0056360708534621828</v>
      </c>
      <c r="J30" s="2">
        <v>0.050207716892496014</v>
      </c>
      <c r="K30" s="2">
        <v>0.053851474387024832</v>
      </c>
      <c r="L30" s="2">
        <v>0</v>
      </c>
    </row>
    <row r="31">
      <c r="A31" s="1" t="s">
        <v>22</v>
      </c>
      <c r="B31" s="2">
        <v>1.0800768017229361</v>
      </c>
      <c r="C31" s="2">
        <v>0.18016719769183218</v>
      </c>
      <c r="D31" s="2">
        <v>0.8279421637123342</v>
      </c>
      <c r="E31" s="2">
        <v>0.027124549172349077</v>
      </c>
      <c r="F31" s="2">
        <v>0.17945417325063653</v>
      </c>
      <c r="H31" s="3">
        <v>-0.0056360708534621828</v>
      </c>
      <c r="J31" s="2">
        <v>0.1354086910130953</v>
      </c>
      <c r="K31" s="2">
        <v>0.029198368222689609</v>
      </c>
      <c r="L31" s="2">
        <v>3.9392886108214573e-06</v>
      </c>
    </row>
    <row r="32">
      <c r="A32" s="1" t="s">
        <v>22</v>
      </c>
      <c r="B32" s="2">
        <v>5.5265568043009701</v>
      </c>
      <c r="C32" s="2">
        <v>1.1025442312735021</v>
      </c>
      <c r="D32" s="2">
        <v>0.77446179780251867</v>
      </c>
      <c r="E32" s="2">
        <v>0.042120573556073682</v>
      </c>
      <c r="F32" s="2">
        <v>-0.019754735528586156</v>
      </c>
      <c r="H32" s="3">
        <v>-0.0056360708534621828</v>
      </c>
      <c r="J32" s="2">
        <v>0.057923621436580898</v>
      </c>
      <c r="K32" s="2">
        <v>0.058989596713860226</v>
      </c>
      <c r="L32" s="2">
        <v>0</v>
      </c>
    </row>
    <row r="34">
      <c r="A34" s="1" t="s">
        <v>21</v>
      </c>
      <c r="B34" s="2">
        <v>2.6451763934688781</v>
      </c>
      <c r="C34" s="2">
        <v>0.092957229715548539</v>
      </c>
      <c r="D34" s="2">
        <v>0.80984144732578844</v>
      </c>
      <c r="E34" s="2">
        <v>0.012211896049984405</v>
      </c>
      <c r="F34" s="2">
        <v>0.050929401600104625</v>
      </c>
      <c r="H34" s="3">
        <v>-0.0056360708534621828</v>
      </c>
      <c r="J34" s="2">
        <v>0.32341594258023404</v>
      </c>
      <c r="K34" s="2">
        <v>0.2028076168428779</v>
      </c>
      <c r="L34" s="2">
        <v>4.8661800486618011e-05</v>
      </c>
    </row>
    <row r="35">
      <c r="A35" s="1" t="s">
        <v>21</v>
      </c>
      <c r="B35" s="2">
        <v>6.4040488823290014</v>
      </c>
      <c r="C35" s="2">
        <v>0.16427618963991261</v>
      </c>
      <c r="D35" s="2">
        <v>0.79250133048047178</v>
      </c>
      <c r="E35" s="2">
        <v>0.020329185683627404</v>
      </c>
      <c r="F35" s="2">
        <v>0.59602860699946114</v>
      </c>
      <c r="H35" s="3">
        <v>-0.0056360708534621828</v>
      </c>
      <c r="J35" s="2">
        <v>0.14842792149733997</v>
      </c>
      <c r="K35" s="2">
        <v>0.22849822847705487</v>
      </c>
      <c r="L35" s="2">
        <v>0</v>
      </c>
    </row>
    <row r="36">
      <c r="A36" s="1" t="s">
        <v>21</v>
      </c>
      <c r="B36" s="2">
        <v>2.8441640209886336</v>
      </c>
      <c r="C36" s="2">
        <v>0.060224009249792855</v>
      </c>
      <c r="D36" s="2">
        <v>0.81695850803971481</v>
      </c>
      <c r="E36" s="2">
        <v>0.015188392647078719</v>
      </c>
      <c r="F36" s="2">
        <v>0.451578112995415</v>
      </c>
      <c r="H36" s="3">
        <v>-0.0056360708534621828</v>
      </c>
      <c r="J36" s="2">
        <v>0.21142665197911473</v>
      </c>
      <c r="K36" s="2">
        <v>0.14184181923408098</v>
      </c>
      <c r="L36" s="2">
        <v>3.4758428919012864e-05</v>
      </c>
    </row>
    <row r="37">
      <c r="A37" s="1" t="s">
        <v>21</v>
      </c>
      <c r="B37" s="2">
        <v>9.3854400128733833</v>
      </c>
      <c r="C37" s="2">
        <v>0.32982469729138375</v>
      </c>
      <c r="D37" s="2">
        <v>0.74131024130091738</v>
      </c>
      <c r="E37" s="2">
        <v>0.038519869222341296</v>
      </c>
      <c r="F37" s="2">
        <v>0.64110647039944002</v>
      </c>
      <c r="H37" s="3">
        <v>-0.0056360708534621828</v>
      </c>
      <c r="J37" s="2">
        <v>0.033406606434530896</v>
      </c>
      <c r="K37" s="2">
        <v>0.077812910238132207</v>
      </c>
      <c r="L37" s="2">
        <v>0</v>
      </c>
    </row>
    <row r="38">
      <c r="A38" s="1" t="s">
        <v>21</v>
      </c>
      <c r="B38" s="2">
        <v>28.870522128539811</v>
      </c>
      <c r="C38" s="2">
        <v>0.67248084908141692</v>
      </c>
      <c r="D38" s="2">
        <v>0.58748935252977663</v>
      </c>
      <c r="E38" s="2">
        <v>0.020645648748941259</v>
      </c>
      <c r="F38" s="2">
        <v>0.60631772161633668</v>
      </c>
      <c r="H38" s="3">
        <v>-0.0056360708534621828</v>
      </c>
      <c r="J38" s="2">
        <v>0.069758297561240676</v>
      </c>
      <c r="K38" s="2">
        <v>0.59582456982341225</v>
      </c>
      <c r="L38" s="2">
        <v>0</v>
      </c>
    </row>
    <row r="39">
      <c r="A39" s="1" t="s">
        <v>21</v>
      </c>
      <c r="B39" s="2">
        <v>15.326911094868308</v>
      </c>
      <c r="C39" s="2">
        <v>0.46572536652660801</v>
      </c>
      <c r="D39" s="2">
        <v>0.73960527505823781</v>
      </c>
      <c r="E39" s="2">
        <v>0.022473734967174197</v>
      </c>
      <c r="F39" s="2">
        <v>0.23732421371837339</v>
      </c>
      <c r="H39" s="3">
        <v>-0.0056360708534621828</v>
      </c>
      <c r="J39" s="2">
        <v>0.067470694875987336</v>
      </c>
      <c r="K39" s="2">
        <v>0.26362519938455453</v>
      </c>
      <c r="L39" s="2">
        <v>1.969644305410729e-05</v>
      </c>
    </row>
    <row r="40">
      <c r="A40" s="1" t="s">
        <v>21</v>
      </c>
      <c r="B40" s="2">
        <v>13.882083049690554</v>
      </c>
      <c r="C40" s="2">
        <v>0.48784647638871109</v>
      </c>
      <c r="D40" s="2">
        <v>0.72110747918289964</v>
      </c>
      <c r="E40" s="2">
        <v>0.02020276211801797</v>
      </c>
      <c r="F40" s="2">
        <v>0.48071293765382483</v>
      </c>
      <c r="H40" s="3">
        <v>-0.0056360708534621828</v>
      </c>
      <c r="J40" s="2">
        <v>0.080745310933169986</v>
      </c>
      <c r="K40" s="2">
        <v>0.28625269963157968</v>
      </c>
      <c r="L40" s="2">
        <v>9.3847758081334738e-05</v>
      </c>
    </row>
    <row r="41">
      <c r="A41" s="1" t="s">
        <v>21</v>
      </c>
      <c r="B41" s="2">
        <v>8.6786992415107473</v>
      </c>
      <c r="C41" s="2">
        <v>0.22262535290138286</v>
      </c>
      <c r="D41" s="2">
        <v>0.74644875841006642</v>
      </c>
      <c r="E41" s="2">
        <v>0.013527455950970824</v>
      </c>
      <c r="F41" s="2">
        <v>0.067896776763088779</v>
      </c>
      <c r="H41" s="3">
        <v>-0.0056360708534621828</v>
      </c>
      <c r="J41" s="2">
        <v>0.20593857902874449</v>
      </c>
      <c r="K41" s="2">
        <v>0.44464520136075542</v>
      </c>
      <c r="L41" s="2">
        <v>0.00022708840227088402</v>
      </c>
    </row>
    <row r="42">
      <c r="A42" s="1" t="s">
        <v>21</v>
      </c>
      <c r="B42" s="2">
        <v>13.754811347287813</v>
      </c>
      <c r="C42" s="2">
        <v>0.3528374062826467</v>
      </c>
      <c r="D42" s="2">
        <v>0.72744472671148463</v>
      </c>
      <c r="E42" s="2">
        <v>0.015232317003212925</v>
      </c>
      <c r="F42" s="2">
        <v>0.2900281532718747</v>
      </c>
      <c r="H42" s="3">
        <v>-0.0056360708534621828</v>
      </c>
      <c r="J42" s="2">
        <v>0.13144206402916433</v>
      </c>
      <c r="K42" s="2">
        <v>0.46588936098132488</v>
      </c>
      <c r="L42" s="2">
        <v>2.4330900243309006e-05</v>
      </c>
    </row>
    <row r="43">
      <c r="A43" s="1" t="s">
        <v>21</v>
      </c>
      <c r="B43" s="2">
        <v>1.1162324358723326</v>
      </c>
      <c r="C43" s="2">
        <v>0.014486429681763585</v>
      </c>
      <c r="D43" s="2">
        <v>0.82870507790698278</v>
      </c>
      <c r="E43" s="2">
        <v>0.0055521922230346021</v>
      </c>
      <c r="F43" s="2">
        <v>0.5163922439585299</v>
      </c>
      <c r="H43" s="3">
        <v>-0.0056360708534621828</v>
      </c>
      <c r="J43" s="2">
        <v>3.156837368293659</v>
      </c>
      <c r="K43" s="2">
        <v>0.82654602430727098</v>
      </c>
      <c r="L43" s="2">
        <v>0.028177499710346426</v>
      </c>
    </row>
    <row r="44">
      <c r="A44" s="1" t="s">
        <v>21</v>
      </c>
      <c r="B44" s="2">
        <v>11.361996162134536</v>
      </c>
      <c r="C44" s="2">
        <v>0.39928516293979477</v>
      </c>
      <c r="D44" s="2">
        <v>0.73790423012910089</v>
      </c>
      <c r="E44" s="2">
        <v>0.018928664891873503</v>
      </c>
      <c r="F44" s="2">
        <v>0.36497360116509042</v>
      </c>
      <c r="H44" s="3">
        <v>-0.0056360708534621828</v>
      </c>
      <c r="J44" s="2">
        <v>0.1250302560277417</v>
      </c>
      <c r="K44" s="2">
        <v>0.35868046243100943</v>
      </c>
      <c r="L44" s="2">
        <v>0.00047850770478507712</v>
      </c>
    </row>
    <row r="45">
      <c r="A45" s="1" t="s">
        <v>21</v>
      </c>
      <c r="B45" s="2">
        <v>30.161618207147082</v>
      </c>
      <c r="C45" s="2">
        <v>0.98813701250470065</v>
      </c>
      <c r="D45" s="2">
        <v>0.5929253245799998</v>
      </c>
      <c r="E45" s="2">
        <v>0.027943709650063653</v>
      </c>
      <c r="F45" s="2">
        <v>0.48693243751212772</v>
      </c>
      <c r="H45" s="3">
        <v>-0.0056360708534621828</v>
      </c>
      <c r="J45" s="2">
        <v>0.04060087236155089</v>
      </c>
      <c r="K45" s="2">
        <v>0.35077565885126261</v>
      </c>
      <c r="L45" s="2">
        <v>0</v>
      </c>
    </row>
    <row r="46">
      <c r="A46" s="1" t="s">
        <v>21</v>
      </c>
      <c r="B46" s="2">
        <v>12.866328581082154</v>
      </c>
      <c r="C46" s="2">
        <v>0.33004611188829502</v>
      </c>
      <c r="D46" s="2">
        <v>0.74301913789670138</v>
      </c>
      <c r="E46" s="2">
        <v>0.022577469014554929</v>
      </c>
      <c r="F46" s="2">
        <v>0.42209939733332291</v>
      </c>
      <c r="H46" s="3">
        <v>-0.0056360708534621828</v>
      </c>
      <c r="J46" s="2">
        <v>0.098209337133655095</v>
      </c>
      <c r="K46" s="2">
        <v>0.31757548381632622</v>
      </c>
      <c r="L46" s="2">
        <v>0</v>
      </c>
    </row>
    <row r="47">
      <c r="A47" s="1" t="s">
        <v>21</v>
      </c>
      <c r="B47" s="2">
        <v>19.339918439728077</v>
      </c>
      <c r="C47" s="2">
        <v>0.67964663737383657</v>
      </c>
      <c r="D47" s="2">
        <v>0.6367955209079158</v>
      </c>
      <c r="E47" s="2">
        <v>0.026947549493992917</v>
      </c>
      <c r="F47" s="2">
        <v>0.41522095249131152</v>
      </c>
      <c r="H47" s="3">
        <v>-0.0056360708534621828</v>
      </c>
      <c r="J47" s="2">
        <v>0.055163283754612512</v>
      </c>
      <c r="K47" s="2">
        <v>0.29346583289809863</v>
      </c>
      <c r="L47" s="2">
        <v>4.0551500405515012e-06</v>
      </c>
    </row>
    <row r="48">
      <c r="A48" s="1" t="s">
        <v>21</v>
      </c>
      <c r="B48" s="2">
        <v>8.3840650307496851</v>
      </c>
      <c r="C48" s="2">
        <v>0.29463421076106205</v>
      </c>
      <c r="D48" s="2">
        <v>0.75631027390610539</v>
      </c>
      <c r="E48" s="2">
        <v>0.016370311189596864</v>
      </c>
      <c r="F48" s="2">
        <v>-0.19484724051337865</v>
      </c>
      <c r="H48" s="3">
        <v>-0.0056360708534621828</v>
      </c>
      <c r="J48" s="2">
        <v>0.16578327298593654</v>
      </c>
      <c r="K48" s="2">
        <v>0.34237680504778167</v>
      </c>
      <c r="L48" s="2">
        <v>4.2868729000115865e-05</v>
      </c>
    </row>
    <row r="49">
      <c r="A49" s="1" t="s">
        <v>21</v>
      </c>
      <c r="B49" s="2">
        <v>8.7994319743520286</v>
      </c>
      <c r="C49" s="2">
        <v>0.35127478361766362</v>
      </c>
      <c r="D49" s="2">
        <v>0.73705517533793441</v>
      </c>
      <c r="E49" s="2">
        <v>0.016300388395782961</v>
      </c>
      <c r="F49" s="2">
        <v>0.16534550938592746</v>
      </c>
      <c r="H49" s="3">
        <v>-0.0056360708534621828</v>
      </c>
      <c r="J49" s="2">
        <v>0.12954025657111526</v>
      </c>
      <c r="K49" s="2">
        <v>0.28160862752847843</v>
      </c>
      <c r="L49" s="2">
        <v>0.00010543390105433902</v>
      </c>
    </row>
    <row r="50">
      <c r="A50" s="1" t="s">
        <v>21</v>
      </c>
      <c r="B50" s="2">
        <v>1.830014952545425</v>
      </c>
      <c r="C50" s="2">
        <v>0.04262652416330507</v>
      </c>
      <c r="D50" s="2">
        <v>0.81639436796456455</v>
      </c>
      <c r="E50" s="2">
        <v>0.008693117514242954</v>
      </c>
      <c r="F50" s="2">
        <v>0.41846880342276627</v>
      </c>
      <c r="H50" s="3">
        <v>-0.0056360708534621828</v>
      </c>
      <c r="J50" s="2">
        <v>0.96378168238333539</v>
      </c>
      <c r="K50" s="2">
        <v>0.42241294129271767</v>
      </c>
      <c r="L50" s="2">
        <v>0.011539798401112271</v>
      </c>
    </row>
    <row r="51">
      <c r="A51" s="1" t="s">
        <v>21</v>
      </c>
      <c r="B51" s="2">
        <v>9.9415622960641166</v>
      </c>
      <c r="C51" s="2">
        <v>0.27852577312943616</v>
      </c>
      <c r="D51" s="2">
        <v>0.76453962641504414</v>
      </c>
      <c r="E51" s="2">
        <v>0.017448213974452398</v>
      </c>
      <c r="F51" s="2">
        <v>0.50652569288637805</v>
      </c>
      <c r="H51" s="3">
        <v>-0.0056360708534621828</v>
      </c>
      <c r="J51" s="2">
        <v>0.13448495596204291</v>
      </c>
      <c r="K51" s="2">
        <v>0.32755529833575653</v>
      </c>
      <c r="L51" s="2">
        <v>6.3723786351523582e-05</v>
      </c>
    </row>
    <row r="52">
      <c r="A52" s="1" t="s">
        <v>21</v>
      </c>
      <c r="B52" s="2">
        <v>19.900071565670462</v>
      </c>
      <c r="C52" s="2">
        <v>0.37463783971526859</v>
      </c>
      <c r="D52" s="2">
        <v>0.67282171552154746</v>
      </c>
      <c r="E52" s="2">
        <v>0.01046031584765128</v>
      </c>
      <c r="F52" s="2">
        <v>0.35102139263640408</v>
      </c>
      <c r="H52" s="3">
        <v>-0.0056360708534621828</v>
      </c>
      <c r="J52" s="2">
        <v>0.35395353662090806</v>
      </c>
      <c r="K52" s="2">
        <v>1.9267958725632737</v>
      </c>
      <c r="L52" s="2">
        <v>0.017495075889236475</v>
      </c>
    </row>
    <row r="53">
      <c r="A53" s="1" t="s">
        <v>21</v>
      </c>
      <c r="B53" s="2">
        <v>7.3325433337155781</v>
      </c>
      <c r="C53" s="2">
        <v>0.16388922512415091</v>
      </c>
      <c r="D53" s="2">
        <v>0.77446179780251867</v>
      </c>
      <c r="E53" s="2">
        <v>0.018039532677953107</v>
      </c>
      <c r="F53" s="2">
        <v>0.36889328622447476</v>
      </c>
      <c r="H53" s="3">
        <v>-0.0056360708534621828</v>
      </c>
      <c r="J53" s="2">
        <v>0.12517153315319679</v>
      </c>
      <c r="K53" s="2">
        <v>0.22252022076987141</v>
      </c>
      <c r="L53" s="2"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2" activeCellId="0" sqref="A2"/>
    </sheetView>
  </sheetViews>
  <sheetFormatPr baseColWidth="10" defaultRowHeight="16.5"/>
  <cols>
    <col min="1" max="1" style="1" width="10.83203125"/>
    <col bestFit="1" customWidth="1" min="2" max="2" style="2" width="12.1640625"/>
    <col min="3" max="3" style="2" width="10.83203125"/>
    <col bestFit="1" customWidth="1" min="4" max="4" style="2" width="12"/>
    <col bestFit="1" customWidth="1" min="5" max="5" style="2" width="7.1640625"/>
    <col bestFit="1" customWidth="1" min="6" max="6" style="2" width="17.33203125"/>
    <col customWidth="1" min="7" max="7" style="2" width="13.5"/>
    <col bestFit="1" customWidth="1" min="8" max="8" style="3" width="27.5"/>
    <col min="9" max="12" style="2" width="10.83203125"/>
  </cols>
  <sheetData>
    <row r="1" s="4" customFormat="1" ht="49.5">
      <c r="A1" s="4" t="s">
        <v>0</v>
      </c>
      <c r="B1" s="5" t="s">
        <v>1</v>
      </c>
      <c r="C1" s="5" t="s">
        <v>2</v>
      </c>
      <c r="D1" s="5" t="s">
        <v>3</v>
      </c>
      <c r="E1" s="5" t="s">
        <v>2</v>
      </c>
      <c r="F1" s="5" t="s">
        <v>4</v>
      </c>
      <c r="G1" s="5" t="s">
        <v>5</v>
      </c>
      <c r="H1" s="6" t="s">
        <v>6</v>
      </c>
      <c r="I1" s="5"/>
      <c r="J1" s="5" t="s">
        <v>7</v>
      </c>
      <c r="K1" s="5" t="s">
        <v>8</v>
      </c>
      <c r="L1" s="5" t="s">
        <v>9</v>
      </c>
      <c r="O1" s="5"/>
      <c r="P1" s="5"/>
      <c r="Q1" s="5"/>
      <c r="R1" s="5"/>
      <c r="S1" s="5"/>
    </row>
    <row r="2">
      <c r="A2" s="1" t="s">
        <v>10</v>
      </c>
      <c r="B2" s="2">
        <v>150.38744564462172</v>
      </c>
      <c r="C2" s="2">
        <v>5.6438025939602099</v>
      </c>
      <c r="D2" s="2">
        <v>0.085703784523036952</v>
      </c>
      <c r="E2" s="2">
        <v>0.014757794504802552</v>
      </c>
      <c r="F2" s="2">
        <v>-0.037468236468827923</v>
      </c>
      <c r="G2" s="2" t="s">
        <v>15</v>
      </c>
      <c r="H2" s="3">
        <v>0.006441223832528209</v>
      </c>
      <c r="J2" s="2">
        <v>0.01008011555127588</v>
      </c>
      <c r="K2" s="2">
        <v>1.0934349919743176</v>
      </c>
      <c r="L2" s="2">
        <v>0</v>
      </c>
    </row>
    <row r="3">
      <c r="A3" s="1" t="s">
        <v>12</v>
      </c>
      <c r="B3" s="2">
        <v>150.73412451075973</v>
      </c>
      <c r="C3" s="2">
        <v>3.8666206455205874</v>
      </c>
      <c r="D3" s="2">
        <v>0.057147863667186674</v>
      </c>
      <c r="E3" s="2">
        <v>0.0059478707808326148</v>
      </c>
      <c r="F3" s="2">
        <v>0.31616851407601565</v>
      </c>
      <c r="G3" s="2" t="s">
        <v>11</v>
      </c>
      <c r="H3" s="3">
        <v>0.006441223832528209</v>
      </c>
      <c r="J3" s="2">
        <v>0.020546846413095812</v>
      </c>
      <c r="K3" s="2">
        <v>2.6344382022471904</v>
      </c>
      <c r="L3" s="2">
        <v>0</v>
      </c>
    </row>
    <row r="4">
      <c r="A4" s="1" t="s">
        <v>13</v>
      </c>
      <c r="B4" s="2">
        <v>151.67415455677749</v>
      </c>
      <c r="C4" s="2">
        <v>3.3900597010279419</v>
      </c>
      <c r="D4" s="2">
        <v>0.054827696492085361</v>
      </c>
      <c r="E4" s="2">
        <v>0.0065485040243940598</v>
      </c>
      <c r="F4" s="2">
        <v>0.20751704971841067</v>
      </c>
      <c r="H4" s="3">
        <v>0.006441223832528209</v>
      </c>
      <c r="J4" s="2">
        <v>0.028426769378911892</v>
      </c>
      <c r="K4" s="2">
        <v>3.7222873194221502</v>
      </c>
      <c r="L4" s="2">
        <v>1.1360174102285092e-05</v>
      </c>
    </row>
    <row r="5">
      <c r="A5" s="1" t="s">
        <v>14</v>
      </c>
      <c r="B5" s="2">
        <v>151.42988161729886</v>
      </c>
      <c r="C5" s="2">
        <v>3.5272550635872433</v>
      </c>
      <c r="D5" s="2">
        <v>0.047206304126359032</v>
      </c>
      <c r="E5" s="2">
        <v>0.0069937849138033484</v>
      </c>
      <c r="F5" s="2">
        <v>0.19096861726527578</v>
      </c>
      <c r="H5" s="3">
        <v>0.006441223832528209</v>
      </c>
      <c r="J5" s="2">
        <v>0.024455175734232067</v>
      </c>
      <c r="K5" s="2">
        <v>3.1504333868378804</v>
      </c>
      <c r="L5" s="2">
        <v>6.1109902067464631e-05</v>
      </c>
    </row>
    <row r="6">
      <c r="A6" s="1" t="s">
        <v>16</v>
      </c>
      <c r="B6" s="2">
        <v>151.77896354653498</v>
      </c>
      <c r="C6" s="2">
        <v>4.611973866828718</v>
      </c>
      <c r="D6" s="2">
        <v>0.078704578969509845</v>
      </c>
      <c r="E6" s="2">
        <v>0.010831897585449529</v>
      </c>
      <c r="F6" s="2">
        <v>-0.15655700126159014</v>
      </c>
      <c r="H6" s="3">
        <v>0.006441223832528209</v>
      </c>
      <c r="J6" s="2">
        <v>0.016603370245546461</v>
      </c>
      <c r="K6" s="2">
        <v>1.9815890850722306</v>
      </c>
      <c r="L6" s="2">
        <v>0</v>
      </c>
    </row>
    <row r="7">
      <c r="A7" s="1" t="s">
        <v>17</v>
      </c>
      <c r="B7" s="2">
        <v>132.19395097030318</v>
      </c>
      <c r="C7" s="2">
        <v>5.2772044443330657</v>
      </c>
      <c r="D7" s="2">
        <v>0.15488166189124808</v>
      </c>
      <c r="E7" s="2">
        <v>0.026252347370712137</v>
      </c>
      <c r="F7" s="2">
        <v>-0.16196605717370621</v>
      </c>
      <c r="H7" s="3">
        <v>0.006441223832528209</v>
      </c>
      <c r="J7" s="2">
        <v>0.0098903225806451622</v>
      </c>
      <c r="K7" s="2">
        <v>0.76987319422150868</v>
      </c>
      <c r="L7" s="2">
        <v>2.2328618063112075e-06</v>
      </c>
    </row>
    <row r="8">
      <c r="A8" s="1" t="s">
        <v>18</v>
      </c>
      <c r="B8" s="2">
        <v>151.77896354653498</v>
      </c>
      <c r="C8" s="2">
        <v>4.2522846920469597</v>
      </c>
      <c r="D8" s="2">
        <v>0.049090787615260305</v>
      </c>
      <c r="E8" s="2">
        <v>0.0063717836805307557</v>
      </c>
      <c r="F8" s="2">
        <v>0.37721213986494734</v>
      </c>
      <c r="H8" s="3">
        <v>0.006441223832528209</v>
      </c>
      <c r="J8" s="2">
        <v>0.024124795377948965</v>
      </c>
      <c r="K8" s="2">
        <v>3.1671910112359543</v>
      </c>
      <c r="L8" s="2">
        <v>2.0369967355821546e-05</v>
      </c>
    </row>
    <row r="9">
      <c r="A9" s="1" t="s">
        <v>19</v>
      </c>
      <c r="B9" s="2">
        <v>145.28192405401961</v>
      </c>
      <c r="C9" s="2">
        <v>10.032425718785653</v>
      </c>
      <c r="D9" s="2">
        <v>0.14791083881682074</v>
      </c>
      <c r="E9" s="2">
        <v>0.042635232979503973</v>
      </c>
      <c r="F9" s="2">
        <v>0</v>
      </c>
      <c r="G9" s="2" t="s">
        <v>15</v>
      </c>
      <c r="H9" s="3">
        <v>0.006441223832528209</v>
      </c>
      <c r="J9" s="2">
        <v>0.0063264323543572466</v>
      </c>
      <c r="K9" s="2">
        <v>0.47570706260032092</v>
      </c>
      <c r="L9" s="2">
        <v>0</v>
      </c>
    </row>
    <row r="10">
      <c r="A10" s="1" t="s">
        <v>20</v>
      </c>
      <c r="B10" s="2">
        <v>146.626201146293</v>
      </c>
      <c r="C10" s="2">
        <v>8.330935534593257</v>
      </c>
      <c r="D10" s="2">
        <v>0.12502590302177199</v>
      </c>
      <c r="E10" s="2">
        <v>0.024942580528465319</v>
      </c>
      <c r="F10" s="2">
        <v>0.42011227350650177</v>
      </c>
      <c r="G10" s="2" t="s">
        <v>15</v>
      </c>
      <c r="H10" s="3">
        <v>0.006441223832528209</v>
      </c>
      <c r="J10" s="2">
        <v>0.0069239287433798752</v>
      </c>
      <c r="K10" s="2">
        <v>0.5844221508828249</v>
      </c>
      <c r="L10" s="2">
        <v>1.1360174102285092e-05</v>
      </c>
    </row>
    <row r="11">
      <c r="A11" s="1" t="s">
        <v>24</v>
      </c>
      <c r="B11" s="2">
        <v>147.64256541763717</v>
      </c>
      <c r="C11" s="2">
        <v>3.439037136583595</v>
      </c>
      <c r="D11" s="2">
        <v>0.056623928903825296</v>
      </c>
      <c r="E11" s="2">
        <v>0.0080903326710329987</v>
      </c>
      <c r="F11" s="2">
        <v>0.40997735240672367</v>
      </c>
      <c r="H11" s="3">
        <v>0.006441223832528209</v>
      </c>
      <c r="J11" s="2">
        <v>0.020799903707270102</v>
      </c>
      <c r="K11" s="2">
        <v>2.6484028892455855</v>
      </c>
      <c r="L11" s="2">
        <v>4.309031556039173e-06</v>
      </c>
    </row>
    <row r="13">
      <c r="A13" s="1" t="s">
        <v>22</v>
      </c>
      <c r="B13" s="2">
        <v>6.9376371669107755</v>
      </c>
      <c r="C13" s="2">
        <v>0.51331169701650681</v>
      </c>
      <c r="D13" s="2">
        <v>0.77803655103980407</v>
      </c>
      <c r="E13" s="2">
        <v>0.07506356297778527</v>
      </c>
      <c r="F13" s="2">
        <v>0.38345147037904553</v>
      </c>
      <c r="H13" s="3">
        <v>0.006441223832528209</v>
      </c>
      <c r="J13" s="2">
        <v>0.036939335580163699</v>
      </c>
      <c r="K13" s="2">
        <v>0.064307383627608336</v>
      </c>
      <c r="L13" s="2">
        <v>3.4863982589771491e-06</v>
      </c>
    </row>
    <row r="14">
      <c r="A14" s="1" t="s">
        <v>22</v>
      </c>
      <c r="B14" s="2">
        <v>10.120724031705706</v>
      </c>
      <c r="C14" s="2">
        <v>0.92544241056419074</v>
      </c>
      <c r="D14" s="2">
        <v>0.74989420933245587</v>
      </c>
      <c r="E14" s="2">
        <v>0.057340820916382262</v>
      </c>
      <c r="F14" s="2">
        <v>0.2030628390625161</v>
      </c>
      <c r="H14" s="3">
        <v>0.006441223832528209</v>
      </c>
      <c r="J14" s="2">
        <v>0.018944150216658642</v>
      </c>
      <c r="K14" s="2">
        <v>0.048178170144462268</v>
      </c>
      <c r="L14" s="2">
        <v>4.309031556039173e-06</v>
      </c>
    </row>
    <row r="15">
      <c r="A15" s="1" t="s">
        <v>22</v>
      </c>
      <c r="B15" s="2">
        <v>10.869550455279525</v>
      </c>
      <c r="C15" s="2">
        <v>1.4959467272809601</v>
      </c>
      <c r="D15" s="2">
        <v>0.73790423012910089</v>
      </c>
      <c r="E15" s="2">
        <v>0.060090457138875619</v>
      </c>
      <c r="F15" s="2">
        <v>0.19624041382604671</v>
      </c>
      <c r="H15" s="3">
        <v>0.006441223832528209</v>
      </c>
      <c r="J15" s="2">
        <v>0.024110736639383727</v>
      </c>
      <c r="K15" s="2">
        <v>0.069963081861958251</v>
      </c>
      <c r="L15" s="2">
        <v>0</v>
      </c>
    </row>
    <row r="16">
      <c r="A16" s="1" t="s">
        <v>22</v>
      </c>
      <c r="B16" s="2">
        <v>25.894741672789028</v>
      </c>
      <c r="C16" s="2">
        <v>2.0443049780548477</v>
      </c>
      <c r="D16" s="2">
        <v>0.58884365535558891</v>
      </c>
      <c r="E16" s="2">
        <v>0.084133000928728885</v>
      </c>
      <c r="F16" s="2">
        <v>0.27627254456033695</v>
      </c>
      <c r="H16" s="3">
        <v>0.006441223832528209</v>
      </c>
      <c r="J16" s="2">
        <v>0.0092998555609051514</v>
      </c>
      <c r="K16" s="2">
        <v>0.066262439807383611</v>
      </c>
      <c r="L16" s="2">
        <v>6.6594124047878125e-06</v>
      </c>
    </row>
    <row r="17">
      <c r="A17" s="1" t="s">
        <v>22</v>
      </c>
      <c r="B17" s="2">
        <v>13.188991332002695</v>
      </c>
      <c r="C17" s="2">
        <v>1.5752652097610049</v>
      </c>
      <c r="D17" s="2">
        <v>0.73790423012910089</v>
      </c>
      <c r="E17" s="2">
        <v>0.073056827724739759</v>
      </c>
      <c r="F17" s="2">
        <v>-0.12134366399134239</v>
      </c>
      <c r="H17" s="3">
        <v>0.006441223832528209</v>
      </c>
      <c r="J17" s="2">
        <v>0.019956379393355803</v>
      </c>
      <c r="K17" s="2">
        <v>0.063539325842696615</v>
      </c>
      <c r="L17" s="2">
        <v>0</v>
      </c>
    </row>
    <row r="18">
      <c r="A18" s="1" t="s">
        <v>22</v>
      </c>
      <c r="B18" s="2">
        <v>36.241952166528399</v>
      </c>
      <c r="C18" s="2">
        <v>3.0416752034408003</v>
      </c>
      <c r="D18" s="2">
        <v>0.49203953568145087</v>
      </c>
      <c r="E18" s="2">
        <v>0.083400401655706058</v>
      </c>
      <c r="F18" s="2">
        <v>0.45808433548965549</v>
      </c>
      <c r="H18" s="3">
        <v>0.006441223832528209</v>
      </c>
      <c r="J18" s="2">
        <v>0.010677611940298508</v>
      </c>
      <c r="K18" s="2">
        <v>0.10424638844301763</v>
      </c>
      <c r="L18" s="2">
        <v>0</v>
      </c>
    </row>
    <row r="19">
      <c r="A19" s="1" t="s">
        <v>22</v>
      </c>
      <c r="B19" s="2">
        <v>10.308882339567777</v>
      </c>
      <c r="C19" s="2">
        <v>1.2845380155499484</v>
      </c>
      <c r="D19" s="2">
        <v>0.727779804536824</v>
      </c>
      <c r="E19" s="2">
        <v>0.06289882346300113</v>
      </c>
      <c r="F19" s="2">
        <v>0.46116119538487055</v>
      </c>
      <c r="H19" s="3">
        <v>0.006441223832528209</v>
      </c>
      <c r="J19" s="2">
        <v>0.023379682233991336</v>
      </c>
      <c r="K19" s="2">
        <v>0.060606741573033696</v>
      </c>
      <c r="L19" s="2">
        <v>3.1730141458106638e-06</v>
      </c>
    </row>
    <row r="20">
      <c r="A20" s="1" t="s">
        <v>22</v>
      </c>
      <c r="B20" s="2">
        <v>21.488771251751672</v>
      </c>
      <c r="C20" s="2">
        <v>1.4310688153709368</v>
      </c>
      <c r="D20" s="2">
        <v>0.67142885292595222</v>
      </c>
      <c r="E20" s="2">
        <v>0.049678626256947411</v>
      </c>
      <c r="F20" s="2">
        <v>0.37310606760007331</v>
      </c>
      <c r="H20" s="3">
        <v>0.006441223832528209</v>
      </c>
      <c r="J20" s="2">
        <v>0.015162349542609534</v>
      </c>
      <c r="K20" s="2">
        <v>0.087209470304975903</v>
      </c>
      <c r="L20" s="2">
        <v>0</v>
      </c>
    </row>
    <row r="21">
      <c r="A21" s="1" t="s">
        <v>22</v>
      </c>
      <c r="B21" s="2">
        <v>4.1515625230008339</v>
      </c>
      <c r="C21" s="2">
        <v>0.48516507980193851</v>
      </c>
      <c r="D21" s="2">
        <v>0.84139514164519502</v>
      </c>
      <c r="E21" s="2">
        <v>0.045760870392765773</v>
      </c>
      <c r="F21" s="2">
        <v>0.1358162637680814</v>
      </c>
      <c r="H21" s="3">
        <v>0.006441223832528209</v>
      </c>
      <c r="J21" s="2">
        <v>0.061788155994222438</v>
      </c>
      <c r="K21" s="2">
        <v>0.060746388443017642</v>
      </c>
      <c r="L21" s="2">
        <v>6.6594124047878125e-06</v>
      </c>
    </row>
    <row r="22">
      <c r="A22" s="1" t="s">
        <v>22</v>
      </c>
      <c r="B22" s="2">
        <v>7.1814407685911643</v>
      </c>
      <c r="C22" s="2">
        <v>0.47825610003301211</v>
      </c>
      <c r="D22" s="2">
        <v>0.76559660691125631</v>
      </c>
      <c r="E22" s="2">
        <v>0.050985764447336046</v>
      </c>
      <c r="F22" s="2">
        <v>0.57087885432092145</v>
      </c>
      <c r="H22" s="3">
        <v>0.006441223832528209</v>
      </c>
      <c r="J22" s="2">
        <v>0.033902648050072218</v>
      </c>
      <c r="K22" s="2">
        <v>0.063329855537720692</v>
      </c>
      <c r="L22" s="2">
        <v>0</v>
      </c>
    </row>
    <row r="23">
      <c r="A23" s="1" t="s">
        <v>22</v>
      </c>
      <c r="B23" s="2">
        <v>16.114305127358325</v>
      </c>
      <c r="C23" s="2">
        <v>3.7563224093126255</v>
      </c>
      <c r="D23" s="2">
        <v>0.77268058509570225</v>
      </c>
      <c r="E23" s="2">
        <v>0.094281290662514339</v>
      </c>
      <c r="F23" s="2">
        <v>-0.5635988134104658</v>
      </c>
      <c r="H23" s="3">
        <v>0.006441223832528209</v>
      </c>
      <c r="J23" s="2">
        <v>0.021509870004814639</v>
      </c>
      <c r="K23" s="2">
        <v>0.057115569823434978</v>
      </c>
      <c r="L23" s="2">
        <v>0</v>
      </c>
    </row>
    <row r="24">
      <c r="A24" s="1" t="s">
        <v>22</v>
      </c>
      <c r="B24" s="2">
        <v>7.6950524229658273</v>
      </c>
      <c r="C24" s="2">
        <v>0.8795024276467911</v>
      </c>
      <c r="D24" s="2">
        <v>0.85113803820237643</v>
      </c>
      <c r="E24" s="2">
        <v>0.044226727347217332</v>
      </c>
      <c r="F24" s="2">
        <v>0.5018658462274842</v>
      </c>
      <c r="H24" s="3">
        <v>0.006441223832528209</v>
      </c>
      <c r="J24" s="2">
        <v>0.038731824747231587</v>
      </c>
      <c r="K24" s="2">
        <v>0.075339486356340274</v>
      </c>
      <c r="L24" s="2">
        <v>0</v>
      </c>
    </row>
    <row r="25">
      <c r="A25" s="1" t="s">
        <v>22</v>
      </c>
      <c r="B25" s="2">
        <v>15.966568289935951</v>
      </c>
      <c r="C25" s="2">
        <v>1.2605082317491609</v>
      </c>
      <c r="D25" s="2">
        <v>0.63533093185174372</v>
      </c>
      <c r="E25" s="2">
        <v>0.064511064150529762</v>
      </c>
      <c r="F25" s="2">
        <v>0.32273320406562467</v>
      </c>
      <c r="H25" s="3">
        <v>0.006441223832528209</v>
      </c>
      <c r="J25" s="2">
        <v>0.014895233509870005</v>
      </c>
      <c r="K25" s="2">
        <v>0.062073033707865155</v>
      </c>
      <c r="L25" s="2">
        <v>2.1936887921653974e-06</v>
      </c>
    </row>
    <row r="26">
      <c r="A26" s="1" t="s">
        <v>22</v>
      </c>
      <c r="B26" s="2">
        <v>1.730659309401908</v>
      </c>
      <c r="C26" s="2">
        <v>0.18894441038610765</v>
      </c>
      <c r="D26" s="2">
        <v>0.83176377110267097</v>
      </c>
      <c r="E26" s="2">
        <v>0.039199818853409618</v>
      </c>
      <c r="F26" s="2">
        <v>0.26933664402563157</v>
      </c>
      <c r="H26" s="3">
        <v>0.006441223832528209</v>
      </c>
      <c r="J26" s="2">
        <v>0.11865575349061146</v>
      </c>
      <c r="K26" s="2">
        <v>0.052018459069020855</v>
      </c>
      <c r="L26" s="2">
        <v>1.2927094668117517e-05</v>
      </c>
    </row>
    <row r="27">
      <c r="A27" s="1" t="s">
        <v>22</v>
      </c>
      <c r="B27" s="2">
        <v>4.238494098812625</v>
      </c>
      <c r="C27" s="2">
        <v>2.1767263208757139</v>
      </c>
      <c r="D27" s="2">
        <v>0.75162289401820548</v>
      </c>
      <c r="E27" s="2">
        <v>0.046371793249771032</v>
      </c>
      <c r="F27" s="2">
        <v>-0.53098895997365814</v>
      </c>
      <c r="H27" s="3">
        <v>0.006441223832528209</v>
      </c>
      <c r="J27" s="2">
        <v>0.15042850264805008</v>
      </c>
      <c r="K27" s="2">
        <v>0.079040128410914914</v>
      </c>
      <c r="L27" s="2">
        <v>9.0097932535364519e-06</v>
      </c>
    </row>
    <row r="28">
      <c r="A28" s="1" t="s">
        <v>22</v>
      </c>
      <c r="B28" s="2">
        <v>6.7021104832065532</v>
      </c>
      <c r="C28" s="2">
        <v>0.62970594735619623</v>
      </c>
      <c r="D28" s="2">
        <v>0.78342964276621174</v>
      </c>
      <c r="E28" s="2">
        <v>0.050251541853422621</v>
      </c>
      <c r="F28" s="2">
        <v>0.084871871247235484</v>
      </c>
      <c r="H28" s="3">
        <v>0.006441223832528209</v>
      </c>
      <c r="J28" s="2">
        <v>0.034303322099181514</v>
      </c>
      <c r="K28" s="2">
        <v>0.055719101123595495</v>
      </c>
      <c r="L28" s="2">
        <v>4.309031556039173e-06</v>
      </c>
    </row>
    <row r="29">
      <c r="A29" s="1" t="s">
        <v>22</v>
      </c>
      <c r="B29" s="2">
        <v>3.7429289467041191</v>
      </c>
      <c r="C29" s="2">
        <v>0.75706140721825721</v>
      </c>
      <c r="D29" s="2">
        <v>0.78886011761855446</v>
      </c>
      <c r="E29" s="2">
        <v>0.033382532328516623</v>
      </c>
      <c r="F29" s="2">
        <v>-0.67973911844843138</v>
      </c>
      <c r="H29" s="3">
        <v>0.006441223832528209</v>
      </c>
      <c r="J29" s="2">
        <v>0.096232065479056328</v>
      </c>
      <c r="K29" s="2">
        <v>0.077434189406099502</v>
      </c>
      <c r="L29" s="2">
        <v>0</v>
      </c>
    </row>
    <row r="30">
      <c r="A30" s="1" t="s">
        <v>22</v>
      </c>
      <c r="B30" s="2">
        <v>0.33282166034721755</v>
      </c>
      <c r="C30" s="2">
        <v>0.014883857612158314</v>
      </c>
      <c r="D30" s="2">
        <v>0.84547350021675027</v>
      </c>
      <c r="E30" s="2">
        <v>0.01611521084939227</v>
      </c>
      <c r="F30" s="2">
        <v>-0.1975806829602833</v>
      </c>
      <c r="H30" s="3">
        <v>0.006441223832528209</v>
      </c>
      <c r="J30" s="2">
        <v>0.44699759268175254</v>
      </c>
      <c r="K30" s="2">
        <v>0.037774478330658098</v>
      </c>
      <c r="L30" s="2">
        <v>0.0019194776931447226</v>
      </c>
    </row>
    <row r="31">
      <c r="A31" s="1" t="s">
        <v>22</v>
      </c>
      <c r="B31" s="2">
        <v>0.83793741531458399</v>
      </c>
      <c r="C31" s="2">
        <v>0.070325501410256591</v>
      </c>
      <c r="D31" s="2">
        <v>0.79799468726797651</v>
      </c>
      <c r="E31" s="2">
        <v>0.033769083834694458</v>
      </c>
      <c r="F31" s="2">
        <v>0.066612291195557463</v>
      </c>
      <c r="H31" s="3">
        <v>0.006441223832528209</v>
      </c>
      <c r="J31" s="2">
        <v>0.098832932113625427</v>
      </c>
      <c r="K31" s="2">
        <v>0.021016853932584265</v>
      </c>
      <c r="L31" s="2">
        <v>6.8161044613710553e-05</v>
      </c>
    </row>
    <row r="32">
      <c r="A32" s="1" t="s">
        <v>22</v>
      </c>
      <c r="B32" s="2">
        <v>1.1593420355117723</v>
      </c>
      <c r="C32" s="2">
        <v>0.19963332560026348</v>
      </c>
      <c r="D32" s="2">
        <v>0.82035154432981827</v>
      </c>
      <c r="E32" s="2">
        <v>0.030786493872558163</v>
      </c>
      <c r="F32" s="2">
        <v>-0.037468236468824703</v>
      </c>
      <c r="H32" s="3">
        <v>0.006441223832528209</v>
      </c>
      <c r="J32" s="2">
        <v>0.19864997592681752</v>
      </c>
      <c r="K32" s="2">
        <v>0.05125040128410914</v>
      </c>
      <c r="L32" s="2">
        <v>1.3318824809575625e-05</v>
      </c>
    </row>
    <row r="34">
      <c r="A34" s="1" t="s">
        <v>21</v>
      </c>
      <c r="B34" s="2">
        <v>0.68740325270505531</v>
      </c>
      <c r="C34" s="2">
        <v>0.022520296883574768</v>
      </c>
      <c r="D34" s="2">
        <v>0.83502600343201183</v>
      </c>
      <c r="E34" s="2">
        <v>0.0057881237384360684</v>
      </c>
      <c r="F34" s="2">
        <v>0.10579016209327763</v>
      </c>
      <c r="H34" s="3">
        <v>0.006441223832528209</v>
      </c>
      <c r="J34" s="2">
        <v>2.9396822339913338</v>
      </c>
      <c r="K34" s="2">
        <v>0.52507223113964674</v>
      </c>
      <c r="L34" s="2">
        <v>0.042972796517954298</v>
      </c>
    </row>
    <row r="35">
      <c r="A35" s="1" t="s">
        <v>21</v>
      </c>
      <c r="B35" s="2">
        <v>6.0913223508006187</v>
      </c>
      <c r="C35" s="2">
        <v>0.11753358231985897</v>
      </c>
      <c r="D35" s="2">
        <v>0.77374882051480987</v>
      </c>
      <c r="E35" s="2">
        <v>0.0089595890758017438</v>
      </c>
      <c r="F35" s="2">
        <v>0.43579631877767561</v>
      </c>
      <c r="H35" s="3">
        <v>0.006441223832528209</v>
      </c>
      <c r="J35" s="2">
        <v>0.59292729898892638</v>
      </c>
      <c r="K35" s="2">
        <v>0.99707865168539311</v>
      </c>
      <c r="L35" s="2">
        <v>0.037841131664853103</v>
      </c>
    </row>
    <row r="36">
      <c r="A36" s="1" t="s">
        <v>21</v>
      </c>
      <c r="B36" s="2">
        <v>9.1035667898521915</v>
      </c>
      <c r="C36" s="2">
        <v>0.21204931096335711</v>
      </c>
      <c r="D36" s="2">
        <v>0.76824545567926683</v>
      </c>
      <c r="E36" s="2">
        <v>0.0058597713948551622</v>
      </c>
      <c r="F36" s="2">
        <v>0.34333132864567101</v>
      </c>
      <c r="H36" s="3">
        <v>0.006441223832528209</v>
      </c>
      <c r="J36" s="2">
        <v>2.5091333654309103</v>
      </c>
      <c r="K36" s="2">
        <v>6.2073033707865157</v>
      </c>
      <c r="L36" s="2">
        <v>0.2840043525571273</v>
      </c>
    </row>
    <row r="37">
      <c r="A37" s="1" t="s">
        <v>21</v>
      </c>
      <c r="B37" s="2">
        <v>14.7642565417637</v>
      </c>
      <c r="C37" s="2">
        <v>0.37873161996618121</v>
      </c>
      <c r="D37" s="2">
        <v>0.70631755426296194</v>
      </c>
      <c r="E37" s="2">
        <v>0.02146225027386206</v>
      </c>
      <c r="F37" s="2">
        <v>0.59227755732279475</v>
      </c>
      <c r="H37" s="3">
        <v>0.006441223832528209</v>
      </c>
      <c r="J37" s="2">
        <v>0.10586230139624458</v>
      </c>
      <c r="K37" s="2">
        <v>0.44058587479935785</v>
      </c>
      <c r="L37" s="2">
        <v>0.00099107725788900977</v>
      </c>
    </row>
    <row r="38">
      <c r="A38" s="1" t="s">
        <v>21</v>
      </c>
      <c r="B38" s="2">
        <v>5.0513979404432909</v>
      </c>
      <c r="C38" s="2">
        <v>0.10577366487491999</v>
      </c>
      <c r="D38" s="2">
        <v>0.78036898417846523</v>
      </c>
      <c r="E38" s="2">
        <v>0.01432513645813871</v>
      </c>
      <c r="F38" s="2">
        <v>0.60328429829298114</v>
      </c>
      <c r="H38" s="3">
        <v>0.006441223832528209</v>
      </c>
      <c r="J38" s="2">
        <v>0.39322291766971595</v>
      </c>
      <c r="K38" s="2">
        <v>0.53694221508828244</v>
      </c>
      <c r="L38" s="2">
        <v>0.00016060935799782372</v>
      </c>
    </row>
    <row r="39">
      <c r="A39" s="1" t="s">
        <v>21</v>
      </c>
      <c r="B39" s="2">
        <v>8.113562441818976</v>
      </c>
      <c r="C39" s="2">
        <v>0.28512816369366445</v>
      </c>
      <c r="D39" s="2">
        <v>0.76207901002541201</v>
      </c>
      <c r="E39" s="2">
        <v>0.023156624584659835</v>
      </c>
      <c r="F39" s="2">
        <v>0.074164229197972012</v>
      </c>
      <c r="H39" s="3">
        <v>0.006441223832528209</v>
      </c>
      <c r="J39" s="2">
        <v>0.11837457871930669</v>
      </c>
      <c r="K39" s="2">
        <v>0.25324959871589081</v>
      </c>
      <c r="L39" s="2">
        <v>0.00014885745375408052</v>
      </c>
    </row>
    <row r="40">
      <c r="A40" s="1" t="s">
        <v>21</v>
      </c>
      <c r="B40" s="2">
        <v>0.90304955475156834</v>
      </c>
      <c r="C40" s="2">
        <v>0.014884712706134087</v>
      </c>
      <c r="D40" s="2">
        <v>0.81752303794365</v>
      </c>
      <c r="E40" s="2">
        <v>0.008134594677676521</v>
      </c>
      <c r="F40" s="2">
        <v>0.2297447937325158</v>
      </c>
      <c r="H40" s="3">
        <v>0.006441223832528209</v>
      </c>
      <c r="J40" s="2">
        <v>1.4798931150698122</v>
      </c>
      <c r="K40" s="2">
        <v>0.34283306581059381</v>
      </c>
      <c r="L40" s="2">
        <v>0.010615886833514689</v>
      </c>
    </row>
    <row r="41">
      <c r="A41" s="1" t="s">
        <v>21</v>
      </c>
      <c r="B41" s="2">
        <v>1.6203602579130432</v>
      </c>
      <c r="C41" s="2">
        <v>0.023298215016318315</v>
      </c>
      <c r="D41" s="2">
        <v>0.82300031227734471</v>
      </c>
      <c r="E41" s="2">
        <v>0.011449074805497728</v>
      </c>
      <c r="F41" s="2">
        <v>0.39634881866240029</v>
      </c>
      <c r="H41" s="3">
        <v>0.006441223832528209</v>
      </c>
      <c r="J41" s="2">
        <v>0.71945594607607133</v>
      </c>
      <c r="K41" s="2">
        <v>0.30163723916532897</v>
      </c>
      <c r="L41" s="2">
        <v>0.0096757344940152333</v>
      </c>
    </row>
    <row r="42">
      <c r="A42" s="1" t="s">
        <v>21</v>
      </c>
      <c r="B42" s="2">
        <v>4.8107366443156119</v>
      </c>
      <c r="C42" s="2">
        <v>0.28505406702259051</v>
      </c>
      <c r="D42" s="2">
        <v>0.78487410348872999</v>
      </c>
      <c r="E42" s="2">
        <v>0.015697165446632466</v>
      </c>
      <c r="F42" s="2">
        <v>0.71300236867363076</v>
      </c>
      <c r="H42" s="3">
        <v>0.006441223832528209</v>
      </c>
      <c r="J42" s="2">
        <v>0.39490996629754455</v>
      </c>
      <c r="K42" s="2">
        <v>0.49923756019261628</v>
      </c>
      <c r="L42" s="2">
        <v>0.0047791077257889007</v>
      </c>
    </row>
    <row r="43">
      <c r="A43" s="1" t="s">
        <v>21</v>
      </c>
      <c r="B43" s="2">
        <v>10.91972202060153</v>
      </c>
      <c r="C43" s="2">
        <v>0.18765677351036486</v>
      </c>
      <c r="D43" s="2">
        <v>0.75387614310199413</v>
      </c>
      <c r="E43" s="2">
        <v>0.015077218743669518</v>
      </c>
      <c r="F43" s="2">
        <v>0.25382230076938767</v>
      </c>
      <c r="H43" s="3">
        <v>0.006441223832528209</v>
      </c>
      <c r="J43" s="2">
        <v>0.15427356764564276</v>
      </c>
      <c r="K43" s="2">
        <v>0.46411637239165321</v>
      </c>
      <c r="L43" s="2">
        <v>0.00016844396082698585</v>
      </c>
    </row>
    <row r="44">
      <c r="A44" s="1" t="s">
        <v>21</v>
      </c>
      <c r="B44" s="2">
        <v>0.64196534278908446</v>
      </c>
      <c r="C44" s="2">
        <v>0.011182629381300706</v>
      </c>
      <c r="D44" s="2">
        <v>0.82603794957717858</v>
      </c>
      <c r="E44" s="2">
        <v>0.0082193205528388047</v>
      </c>
      <c r="F44" s="2">
        <v>0.034030693403821026</v>
      </c>
      <c r="H44" s="3">
        <v>0.006441223832528209</v>
      </c>
      <c r="J44" s="2">
        <v>1.3451401059220029</v>
      </c>
      <c r="K44" s="2">
        <v>0.22168940609951843</v>
      </c>
      <c r="L44" s="2">
        <v>0.013397170837867246</v>
      </c>
    </row>
    <row r="45">
      <c r="A45" s="1" t="s">
        <v>21</v>
      </c>
      <c r="B45" s="2">
        <v>10.014092135227743</v>
      </c>
      <c r="C45" s="2">
        <v>0.23089890283006984</v>
      </c>
      <c r="D45" s="2">
        <v>0.73113908348341738</v>
      </c>
      <c r="E45" s="2">
        <v>0.020483810534788094</v>
      </c>
      <c r="F45" s="2">
        <v>0.41149971674668695</v>
      </c>
      <c r="H45" s="3">
        <v>0.006441223832528209</v>
      </c>
      <c r="J45" s="2">
        <v>0.12748464130958112</v>
      </c>
      <c r="K45" s="2">
        <v>0.35281781701444614</v>
      </c>
      <c r="L45" s="2">
        <v>0.0010537540805223068</v>
      </c>
    </row>
    <row r="46">
      <c r="A46" s="1" t="s">
        <v>21</v>
      </c>
      <c r="B46" s="2">
        <v>8.6918371907513272</v>
      </c>
      <c r="C46" s="2">
        <v>0.1983638648613385</v>
      </c>
      <c r="D46" s="2">
        <v>0.75857757502918366</v>
      </c>
      <c r="E46" s="2">
        <v>0.01945897601062041</v>
      </c>
      <c r="F46" s="2">
        <v>0.21825369378500661</v>
      </c>
      <c r="H46" s="3">
        <v>0.006441223832528209</v>
      </c>
      <c r="J46" s="2">
        <v>0.16511988444872414</v>
      </c>
      <c r="K46" s="2">
        <v>0.38891653290529687</v>
      </c>
      <c r="L46" s="2">
        <v>9.793253536452666e-05</v>
      </c>
    </row>
    <row r="47">
      <c r="A47" s="1" t="s">
        <v>21</v>
      </c>
      <c r="B47" s="2">
        <v>3.7775618418410959</v>
      </c>
      <c r="C47" s="2">
        <v>0.096901737777039296</v>
      </c>
      <c r="D47" s="2">
        <v>0.82832353297591743</v>
      </c>
      <c r="E47" s="2">
        <v>0.015011224788357924</v>
      </c>
      <c r="F47" s="2">
        <v>0.21675763222335809</v>
      </c>
      <c r="H47" s="3">
        <v>0.006441223832528209</v>
      </c>
      <c r="J47" s="2">
        <v>0.3816947520462205</v>
      </c>
      <c r="K47" s="2">
        <v>0.37425361155698228</v>
      </c>
      <c r="L47" s="2">
        <v>0.0017745375408052229</v>
      </c>
    </row>
    <row r="48">
      <c r="A48" s="1" t="s">
        <v>21</v>
      </c>
      <c r="B48" s="2">
        <v>7.748391978159102</v>
      </c>
      <c r="C48" s="2">
        <v>0.21708125966088138</v>
      </c>
      <c r="D48" s="2">
        <v>0.76736148936181903</v>
      </c>
      <c r="E48" s="2">
        <v>0.017874145248252815</v>
      </c>
      <c r="F48" s="2">
        <v>0.41570431924309031</v>
      </c>
      <c r="H48" s="3">
        <v>0.006441223832528209</v>
      </c>
      <c r="J48" s="2">
        <v>0.17910832932113627</v>
      </c>
      <c r="K48" s="2">
        <v>0.37620866773675754</v>
      </c>
      <c r="L48" s="2">
        <v>0.00012143634385201306</v>
      </c>
    </row>
    <row r="49">
      <c r="A49" s="1" t="s">
        <v>21</v>
      </c>
      <c r="B49" s="2">
        <v>11.973237103534181</v>
      </c>
      <c r="C49" s="2">
        <v>0.36382022470401354</v>
      </c>
      <c r="D49" s="2">
        <v>0.71944897800369945</v>
      </c>
      <c r="E49" s="2">
        <v>0.025282995902289662</v>
      </c>
      <c r="F49" s="2">
        <v>0.43233134597074035</v>
      </c>
      <c r="H49" s="3">
        <v>0.006441223832528209</v>
      </c>
      <c r="J49" s="2">
        <v>0.090327395281656231</v>
      </c>
      <c r="K49" s="2">
        <v>0.3078515248796147</v>
      </c>
      <c r="L49" s="2">
        <v>7.4036996735582153e-05</v>
      </c>
    </row>
    <row r="50">
      <c r="A50" s="1" t="s">
        <v>21</v>
      </c>
      <c r="B50" s="2">
        <v>17.6283466821247</v>
      </c>
      <c r="C50" s="2">
        <v>0.49388101612323587</v>
      </c>
      <c r="D50" s="2">
        <v>0.69023980384024186</v>
      </c>
      <c r="E50" s="2">
        <v>0.029209174163457585</v>
      </c>
      <c r="F50" s="2">
        <v>0.56542303894899393</v>
      </c>
      <c r="H50" s="3">
        <v>0.006441223832528209</v>
      </c>
      <c r="J50" s="2">
        <v>0.05738777082330284</v>
      </c>
      <c r="K50" s="2">
        <v>0.28955778491171746</v>
      </c>
      <c r="L50" s="2">
        <v>1.0968443960826985e-05</v>
      </c>
    </row>
    <row r="51">
      <c r="A51" s="1" t="s">
        <v>21</v>
      </c>
      <c r="B51" s="2">
        <v>5.0374596774174627</v>
      </c>
      <c r="C51" s="2">
        <v>0.14113097212261674</v>
      </c>
      <c r="D51" s="2">
        <v>0.79286637487854772</v>
      </c>
      <c r="E51" s="2">
        <v>0.014368655370290417</v>
      </c>
      <c r="F51" s="2">
        <v>0.32342633733920284</v>
      </c>
      <c r="H51" s="3">
        <v>0.006441223832528209</v>
      </c>
      <c r="J51" s="2">
        <v>0.36580837746750122</v>
      </c>
      <c r="K51" s="2">
        <v>0.48597110754414113</v>
      </c>
      <c r="L51" s="2">
        <v>0.00098324265505984757</v>
      </c>
    </row>
    <row r="52">
      <c r="A52" s="1" t="s">
        <v>21</v>
      </c>
      <c r="B52" s="2">
        <v>1.2676856751638617</v>
      </c>
      <c r="C52" s="2">
        <v>0.0093751501561147813</v>
      </c>
      <c r="D52" s="2">
        <v>0.82091841886990335</v>
      </c>
      <c r="E52" s="2">
        <v>0.0055000228458923495</v>
      </c>
      <c r="F52" s="2">
        <v>0.096976683204763964</v>
      </c>
      <c r="H52" s="3">
        <v>0.006441223832528209</v>
      </c>
      <c r="J52" s="2">
        <v>3.4050264805007222</v>
      </c>
      <c r="K52" s="2">
        <v>1.127648475120385</v>
      </c>
      <c r="L52" s="2">
        <v>0.092487486398258975</v>
      </c>
    </row>
    <row r="53">
      <c r="A53" s="1" t="s">
        <v>21</v>
      </c>
      <c r="B53" s="2">
        <v>2.9868374142914096</v>
      </c>
      <c r="C53" s="2">
        <v>0.059735543376858956</v>
      </c>
      <c r="D53" s="2">
        <v>0.81058768246473734</v>
      </c>
      <c r="E53" s="2">
        <v>0.0118443176480999</v>
      </c>
      <c r="F53" s="2">
        <v>0.2825326354656908</v>
      </c>
      <c r="H53" s="3">
        <v>0.006441223832528209</v>
      </c>
      <c r="J53" s="2">
        <v>0.37234569090033703</v>
      </c>
      <c r="K53" s="2">
        <v>0.29032584269662914</v>
      </c>
      <c r="L53" s="2">
        <v>0.0038624591947769315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3" activeCellId="0" sqref="M13"/>
    </sheetView>
  </sheetViews>
  <sheetFormatPr baseColWidth="10" defaultRowHeight="16.5"/>
  <cols>
    <col bestFit="1" customWidth="1" min="2" max="2" width="16.00390625"/>
    <col bestFit="1" customWidth="1" min="8" max="8" width="12.83203125"/>
  </cols>
  <sheetData>
    <row r="2">
      <c r="B2" t="s">
        <v>25</v>
      </c>
      <c r="C2" t="s">
        <v>26</v>
      </c>
      <c r="D2" t="s">
        <v>27</v>
      </c>
      <c r="E2" t="s">
        <v>28</v>
      </c>
      <c r="F2" t="s">
        <v>29</v>
      </c>
      <c r="H2" t="s">
        <v>30</v>
      </c>
      <c r="I2" t="s">
        <v>27</v>
      </c>
      <c r="K2" t="s">
        <v>31</v>
      </c>
    </row>
    <row r="3">
      <c r="B3" t="s">
        <v>21</v>
      </c>
      <c r="C3">
        <v>67.400000000000006</v>
      </c>
      <c r="D3">
        <v>3.2999999999999998</v>
      </c>
      <c r="E3" s="7">
        <f t="shared" ref="E3:E7" si="0">C3*SQRT(SUMSQ(D3/C3,0.025,0.035))</f>
        <v>4.3925056630583867</v>
      </c>
      <c r="F3">
        <v>60</v>
      </c>
      <c r="H3">
        <v>0.83499999999999996</v>
      </c>
      <c r="I3">
        <v>0.0030000000000000001</v>
      </c>
      <c r="K3">
        <v>1.7</v>
      </c>
    </row>
    <row r="4">
      <c r="B4" t="s">
        <v>22</v>
      </c>
      <c r="C4">
        <v>69.5</v>
      </c>
      <c r="D4">
        <v>9.4000000000000004</v>
      </c>
      <c r="E4" s="7">
        <f t="shared" si="0"/>
        <v>9.8638715776311692</v>
      </c>
      <c r="F4">
        <v>50</v>
      </c>
      <c r="H4" s="8">
        <v>0.83999999999999997</v>
      </c>
      <c r="I4">
        <v>0.0089999999999999993</v>
      </c>
      <c r="K4">
        <v>1.6000000000000001</v>
      </c>
    </row>
    <row r="5">
      <c r="B5" t="s">
        <v>23</v>
      </c>
      <c r="C5">
        <v>93</v>
      </c>
      <c r="D5">
        <v>24</v>
      </c>
      <c r="E5" s="7">
        <f t="shared" si="0"/>
        <v>24.331063478606929</v>
      </c>
      <c r="F5">
        <v>10</v>
      </c>
      <c r="H5">
        <v>0.84999999999999998</v>
      </c>
      <c r="I5">
        <v>0.01</v>
      </c>
      <c r="K5">
        <v>2.2999999999999998</v>
      </c>
    </row>
    <row r="7" ht="16.5">
      <c r="B7" t="s">
        <v>32</v>
      </c>
      <c r="C7">
        <v>67.700000000000003</v>
      </c>
      <c r="D7">
        <v>3</v>
      </c>
      <c r="E7" s="7">
        <f t="shared" si="0"/>
        <v>4.1807997440681133</v>
      </c>
      <c r="F7">
        <v>110</v>
      </c>
      <c r="H7">
        <v>0.83499999999999996</v>
      </c>
      <c r="I7">
        <v>0.0030000000000000001</v>
      </c>
      <c r="K7">
        <v>1.6000000000000001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onlyoffice/9.2.0.98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 Guihou</dc:creator>
  <cp:lastModifiedBy>Guihou Abel</cp:lastModifiedBy>
  <cp:revision>5</cp:revision>
  <dcterms:created xsi:type="dcterms:W3CDTF">2025-02-05T12:18:58Z</dcterms:created>
  <dcterms:modified xsi:type="dcterms:W3CDTF">2026-03-12T11:55:16Z</dcterms:modified>
</cp:coreProperties>
</file>